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60" yWindow="0" windowWidth="5655" windowHeight="5865" tabRatio="781"/>
  </bookViews>
  <sheets>
    <sheet name="березень" sheetId="7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березень!$12:$20</definedName>
    <definedName name="иори">#REF!</definedName>
    <definedName name="і">#REF!</definedName>
    <definedName name="область">#REF!</definedName>
    <definedName name="_xlnm.Print_Area" localSheetId="0">березень!$A$1:$I$85</definedName>
  </definedNames>
  <calcPr calcId="145621"/>
</workbook>
</file>

<file path=xl/calcChain.xml><?xml version="1.0" encoding="utf-8"?>
<calcChain xmlns="http://schemas.openxmlformats.org/spreadsheetml/2006/main">
  <c r="D35" i="72" l="1"/>
  <c r="H53" i="72" l="1"/>
  <c r="H47" i="72"/>
  <c r="A46" i="72" l="1"/>
  <c r="B46" i="72"/>
  <c r="C46" i="72"/>
  <c r="A37" i="72"/>
  <c r="B37" i="72"/>
  <c r="C37" i="72"/>
  <c r="A35" i="72"/>
  <c r="B35" i="72"/>
  <c r="C35" i="72"/>
  <c r="A33" i="72"/>
  <c r="B33" i="72"/>
  <c r="C33" i="72"/>
  <c r="A31" i="72"/>
  <c r="B31" i="72"/>
  <c r="C31" i="72"/>
  <c r="A66" i="72"/>
  <c r="B66" i="72"/>
  <c r="C66" i="72"/>
  <c r="D66" i="72"/>
  <c r="A67" i="72"/>
  <c r="B67" i="72"/>
  <c r="C67" i="72"/>
  <c r="D67" i="72"/>
  <c r="C82" i="72" l="1"/>
  <c r="H80" i="72"/>
  <c r="H79" i="72"/>
  <c r="H81" i="72"/>
  <c r="D69" i="72" l="1"/>
  <c r="H68" i="72"/>
  <c r="H67" i="72"/>
  <c r="H66" i="72" s="1"/>
  <c r="H72" i="72"/>
  <c r="H74" i="72"/>
  <c r="H71" i="72"/>
  <c r="H70" i="72" s="1"/>
  <c r="H78" i="72"/>
  <c r="H77" i="72" s="1"/>
  <c r="D80" i="72"/>
  <c r="D82" i="72" s="1"/>
  <c r="A79" i="72"/>
  <c r="B79" i="72"/>
  <c r="C79" i="72"/>
  <c r="D79" i="72"/>
  <c r="A77" i="72"/>
  <c r="B77" i="72"/>
  <c r="C77" i="72"/>
  <c r="D77" i="72"/>
  <c r="A78" i="72"/>
  <c r="B78" i="72"/>
  <c r="C78" i="72"/>
  <c r="D78" i="72"/>
  <c r="D75" i="72"/>
  <c r="D76" i="72"/>
  <c r="A74" i="72"/>
  <c r="B74" i="72"/>
  <c r="C74" i="72"/>
  <c r="D74" i="72"/>
  <c r="D73" i="72"/>
  <c r="A72" i="72"/>
  <c r="B72" i="72"/>
  <c r="C72" i="72"/>
  <c r="D72" i="72"/>
  <c r="A70" i="72"/>
  <c r="B70" i="72"/>
  <c r="C70" i="72"/>
  <c r="D70" i="72"/>
  <c r="A71" i="72"/>
  <c r="B71" i="72"/>
  <c r="C71" i="72"/>
  <c r="D71" i="72"/>
  <c r="D68" i="72"/>
  <c r="H64" i="72"/>
  <c r="H63" i="72"/>
  <c r="H62" i="72" s="1"/>
  <c r="A62" i="72"/>
  <c r="B62" i="72"/>
  <c r="C62" i="72"/>
  <c r="D62" i="72"/>
  <c r="A63" i="72"/>
  <c r="B63" i="72"/>
  <c r="C63" i="72"/>
  <c r="D63" i="72"/>
  <c r="H46" i="72"/>
  <c r="H40" i="72" s="1"/>
  <c r="H39" i="72" s="1"/>
  <c r="H43" i="72"/>
  <c r="H41" i="72"/>
  <c r="D46" i="72"/>
  <c r="D47" i="72"/>
  <c r="D53" i="72"/>
  <c r="D44" i="72"/>
  <c r="D45" i="72"/>
  <c r="H83" i="72" l="1"/>
  <c r="D42" i="72"/>
  <c r="A39" i="72"/>
  <c r="B39" i="72"/>
  <c r="C39" i="72"/>
  <c r="D39" i="72"/>
  <c r="A40" i="72"/>
  <c r="B40" i="72"/>
  <c r="C40" i="72"/>
  <c r="D40" i="72"/>
  <c r="H24" i="72"/>
  <c r="H23" i="72"/>
  <c r="H22" i="72" s="1"/>
  <c r="H21" i="72" s="1"/>
  <c r="H37" i="72"/>
  <c r="H35" i="72"/>
  <c r="H33" i="72"/>
  <c r="H31" i="72"/>
  <c r="H29" i="72"/>
  <c r="H27" i="72"/>
  <c r="H26" i="72" s="1"/>
  <c r="H25" i="72" s="1"/>
  <c r="D33" i="72"/>
  <c r="D34" i="72"/>
  <c r="D36" i="72"/>
  <c r="D37" i="72"/>
  <c r="D38" i="72"/>
  <c r="D30" i="72"/>
  <c r="A29" i="72"/>
  <c r="B29" i="72"/>
  <c r="C29" i="72"/>
  <c r="D29" i="72"/>
  <c r="D28" i="72"/>
  <c r="A25" i="72"/>
  <c r="B25" i="72"/>
  <c r="C25" i="72"/>
  <c r="D25" i="72"/>
  <c r="A26" i="72"/>
  <c r="B26" i="72"/>
  <c r="C26" i="72"/>
  <c r="D26" i="72"/>
  <c r="J83" i="72" l="1"/>
  <c r="J84" i="72" l="1"/>
  <c r="J118" i="72"/>
  <c r="J119" i="72"/>
  <c r="J120" i="72"/>
  <c r="J121" i="72"/>
  <c r="J122" i="72"/>
  <c r="J123" i="72"/>
  <c r="J124" i="72"/>
  <c r="J125" i="72"/>
  <c r="J126" i="72"/>
  <c r="J127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J152" i="72"/>
  <c r="J153" i="72"/>
  <c r="J154" i="72"/>
  <c r="J155" i="72"/>
  <c r="J156" i="72"/>
  <c r="J157" i="72"/>
  <c r="J158" i="72"/>
  <c r="J159" i="72"/>
  <c r="J160" i="72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J174" i="72"/>
  <c r="J175" i="72"/>
  <c r="J176" i="72"/>
  <c r="J177" i="72"/>
  <c r="J178" i="72"/>
  <c r="J179" i="72"/>
  <c r="J180" i="72"/>
  <c r="J181" i="72"/>
  <c r="J182" i="72"/>
  <c r="J183" i="72"/>
  <c r="J184" i="72"/>
  <c r="J185" i="72"/>
  <c r="J186" i="72"/>
  <c r="J187" i="72"/>
  <c r="J188" i="72"/>
  <c r="J189" i="72"/>
  <c r="J190" i="72"/>
  <c r="J191" i="72"/>
  <c r="J192" i="72"/>
  <c r="J193" i="72"/>
  <c r="J194" i="72"/>
  <c r="J195" i="72"/>
  <c r="J196" i="72"/>
  <c r="J197" i="72"/>
  <c r="J198" i="72"/>
  <c r="J199" i="72"/>
  <c r="J200" i="72"/>
  <c r="J201" i="72"/>
  <c r="J202" i="72"/>
  <c r="J203" i="72"/>
  <c r="J204" i="72"/>
  <c r="J205" i="72"/>
  <c r="J206" i="72"/>
  <c r="J207" i="72"/>
  <c r="J208" i="72"/>
  <c r="J209" i="72"/>
  <c r="J210" i="72"/>
  <c r="J211" i="72"/>
  <c r="J212" i="72"/>
  <c r="J213" i="72"/>
  <c r="J214" i="72"/>
  <c r="J215" i="72"/>
  <c r="J216" i="72"/>
  <c r="J217" i="72"/>
  <c r="J218" i="72"/>
  <c r="J219" i="72"/>
  <c r="J220" i="72"/>
  <c r="J221" i="72"/>
  <c r="J222" i="72"/>
  <c r="J223" i="72"/>
  <c r="J224" i="72"/>
  <c r="J225" i="72"/>
  <c r="J226" i="72"/>
  <c r="J227" i="72"/>
  <c r="J228" i="72"/>
  <c r="J229" i="72"/>
  <c r="J230" i="72"/>
  <c r="J231" i="72"/>
  <c r="J232" i="72"/>
  <c r="J233" i="72"/>
  <c r="J234" i="72"/>
  <c r="J235" i="72"/>
  <c r="J236" i="72"/>
  <c r="J237" i="72"/>
  <c r="J238" i="72"/>
  <c r="J239" i="72"/>
  <c r="J240" i="72"/>
  <c r="J241" i="72"/>
  <c r="J242" i="72"/>
  <c r="J243" i="72"/>
  <c r="J244" i="72"/>
  <c r="J245" i="72"/>
  <c r="J246" i="72"/>
  <c r="J247" i="72"/>
  <c r="J248" i="72"/>
  <c r="J249" i="72"/>
  <c r="J250" i="72"/>
  <c r="J251" i="72"/>
  <c r="J252" i="72"/>
  <c r="J253" i="72"/>
  <c r="J254" i="72"/>
  <c r="J255" i="72"/>
  <c r="J256" i="72"/>
  <c r="J257" i="72"/>
  <c r="J258" i="72"/>
  <c r="J259" i="72"/>
  <c r="J260" i="72"/>
  <c r="J261" i="72"/>
  <c r="J262" i="72"/>
  <c r="J263" i="72"/>
  <c r="J264" i="72"/>
  <c r="J265" i="72"/>
  <c r="J266" i="72"/>
  <c r="J267" i="72"/>
  <c r="J268" i="72"/>
  <c r="J269" i="72"/>
  <c r="J270" i="72"/>
  <c r="J271" i="72"/>
  <c r="J272" i="72"/>
  <c r="J273" i="72"/>
  <c r="J274" i="72"/>
  <c r="J275" i="72"/>
  <c r="J276" i="72"/>
  <c r="J277" i="72"/>
  <c r="J278" i="72"/>
  <c r="J279" i="72"/>
  <c r="J280" i="72"/>
  <c r="J281" i="72"/>
  <c r="J282" i="72"/>
  <c r="J283" i="72"/>
  <c r="J284" i="72"/>
  <c r="J285" i="72"/>
  <c r="J286" i="72"/>
  <c r="J287" i="72"/>
  <c r="J288" i="72"/>
  <c r="J289" i="72"/>
  <c r="J290" i="72"/>
  <c r="J291" i="72"/>
  <c r="J292" i="72"/>
  <c r="J293" i="72"/>
  <c r="J294" i="72"/>
  <c r="J295" i="72"/>
  <c r="J296" i="72"/>
  <c r="J297" i="72"/>
  <c r="J298" i="72"/>
  <c r="J299" i="72"/>
  <c r="J300" i="72"/>
  <c r="J301" i="72"/>
  <c r="J302" i="72"/>
  <c r="J303" i="72"/>
  <c r="J304" i="72"/>
  <c r="J305" i="72"/>
  <c r="J306" i="72"/>
  <c r="J307" i="72"/>
  <c r="J308" i="72"/>
  <c r="J309" i="72"/>
  <c r="J310" i="72"/>
  <c r="J311" i="72"/>
  <c r="J312" i="72"/>
  <c r="J313" i="72"/>
  <c r="J314" i="72"/>
  <c r="J315" i="72"/>
  <c r="J316" i="72"/>
  <c r="J317" i="72"/>
  <c r="J318" i="72"/>
  <c r="J319" i="72"/>
  <c r="J320" i="72"/>
  <c r="J321" i="72"/>
  <c r="J322" i="72"/>
  <c r="J323" i="72"/>
  <c r="J324" i="72"/>
  <c r="J325" i="72"/>
  <c r="J326" i="72"/>
  <c r="J327" i="72"/>
  <c r="J328" i="72"/>
  <c r="J329" i="72"/>
  <c r="J330" i="72"/>
  <c r="J331" i="72"/>
  <c r="J332" i="72"/>
  <c r="J333" i="72"/>
  <c r="J334" i="72"/>
  <c r="J335" i="72"/>
  <c r="J336" i="72"/>
  <c r="J337" i="72"/>
  <c r="J338" i="72"/>
  <c r="J339" i="72"/>
  <c r="J340" i="72"/>
  <c r="J341" i="72"/>
  <c r="J342" i="72"/>
  <c r="J343" i="72"/>
  <c r="J344" i="72"/>
  <c r="J345" i="72"/>
  <c r="J346" i="72"/>
  <c r="J347" i="72"/>
  <c r="J348" i="72"/>
  <c r="J349" i="72"/>
  <c r="J350" i="72"/>
  <c r="J351" i="72"/>
  <c r="J352" i="72"/>
  <c r="J353" i="72"/>
  <c r="J354" i="72"/>
  <c r="J355" i="72"/>
  <c r="J356" i="72"/>
  <c r="J357" i="72"/>
  <c r="J358" i="72"/>
  <c r="J359" i="72"/>
  <c r="J360" i="72"/>
  <c r="J361" i="72"/>
  <c r="J362" i="72"/>
  <c r="J363" i="72"/>
  <c r="J364" i="72"/>
  <c r="H366" i="72"/>
  <c r="H367" i="72" s="1"/>
</calcChain>
</file>

<file path=xl/sharedStrings.xml><?xml version="1.0" encoding="utf-8"?>
<sst xmlns="http://schemas.openxmlformats.org/spreadsheetml/2006/main" count="60" uniqueCount="57">
  <si>
    <t>грн.</t>
  </si>
  <si>
    <t>Додаток  6</t>
  </si>
  <si>
    <t>Обсяг видатків бюджету розвитку, гривень</t>
  </si>
  <si>
    <t>Рівень будівельної готовності об"єкта на кінець бюджетного періоду, %</t>
  </si>
  <si>
    <t>Найменування  головного розпорядника, відповідального виконавця бюджетної програми або напряму видатків згідно з типовою відомчою згідно з типовою відомчою/ типовою програмною класифікацією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</si>
  <si>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</si>
  <si>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</si>
  <si>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Код програмної класифікації видатків та кредитування місцевих бюджетів</t>
  </si>
  <si>
    <t>Керуючий справами районної  ради</t>
  </si>
  <si>
    <t>С.Сагаль</t>
  </si>
  <si>
    <t xml:space="preserve">до рішення районної   ради  </t>
  </si>
  <si>
    <t>1020</t>
  </si>
  <si>
    <t>Капітальний ремонт інших об`єктів</t>
  </si>
  <si>
    <t>0611020</t>
  </si>
  <si>
    <t>0921</t>
  </si>
  <si>
    <t>Загальна вартість об’єкта, гривень</t>
  </si>
  <si>
    <t>Строк реалізації об’єкта (рік початку і завершення)</t>
  </si>
  <si>
    <t>Найменування об’єкта відповідно до проектно-кошторисної документації</t>
  </si>
  <si>
    <t>Розподіл коштів бюджету розвитку районного бюджету Яворівського району за об’єктами у 2019 році</t>
  </si>
  <si>
    <t xml:space="preserve">"Про внесення змін до  районного бюджету  </t>
  </si>
  <si>
    <t>Яворівського району на 2019 рік"</t>
  </si>
  <si>
    <t>0150</t>
  </si>
  <si>
    <t>2010</t>
  </si>
  <si>
    <t>1010</t>
  </si>
  <si>
    <t>3104</t>
  </si>
  <si>
    <t>0100000</t>
  </si>
  <si>
    <t>Яворівська районна рада</t>
  </si>
  <si>
    <t>0110000</t>
  </si>
  <si>
    <t>0110150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</si>
  <si>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</si>
  <si>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</si>
  <si>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0212010</t>
  </si>
  <si>
    <t>0731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</si>
  <si>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</si>
  <si>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</si>
  <si>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Придбання обладнання і предметів довгострокового користування</t>
  </si>
  <si>
    <t>0611010</t>
  </si>
  <si>
    <t>0910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</si>
  <si>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</si>
  <si>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</si>
  <si>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</si>
  <si>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</si>
  <si>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ВСЬОГО</t>
  </si>
  <si>
    <t>Субвенція з місцевого бюджету на співфінансування інвестиційних проектів</t>
  </si>
  <si>
    <t>.0180</t>
  </si>
  <si>
    <t>0916082</t>
  </si>
  <si>
    <t>6082</t>
  </si>
  <si>
    <t>0610</t>
  </si>
  <si>
    <t>Будівництво котельні в Вороблячинській ЗОШ 1-П ст. ім.Героя України В.Коцюби</t>
  </si>
  <si>
    <t>Будівництво спортзалу в Бердихівському НВК ЗОШ 1-Ш ст. - ДНЗ</t>
  </si>
  <si>
    <t>Будівництво спортивного майданчика  зі штутчним  покриттям в Прилбицькій ЗОШ І-ІІІ ст.ім. А.Шептицького</t>
  </si>
  <si>
    <t>Реконструкція  Кам"янобрідської ЗОШ І-ІІІ ст. ім. П. Андрусіва з прибудовою  спортзалу</t>
  </si>
  <si>
    <t>Будівництво АЗПСМ Немирів</t>
  </si>
  <si>
    <t>Реконструкція  даху в Дрогомишлянському НВК «ЗОШ І-ІІІ ст..ім. П. Василихи-ДНЗ»</t>
  </si>
  <si>
    <t>Реконструкція з надбудовою Прилбичівської ЗОШ І-ІІІст. ім.. Митрополита А.Шептицького</t>
  </si>
  <si>
    <t xml:space="preserve"> ПКД добудови опорного закладу "Івано-Франківська ЗОШ І-ІІІ ст. ім. Ів. Франка"</t>
  </si>
  <si>
    <t>від 01.03.2019  № 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</si>
</sst>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\ &quot;грн.&quot;;\-#,##0\ &quot;грн.&quot;"/>
    <numFmt numFmtId="165" formatCode="_-* #,##0.00\ _г_р_н_._-;\-* #,##0.00\ _г_р_н_._-;_-* &quot;-&quot;??\ _г_р_н_._-;_-@_-"/>
    <numFmt numFmtId="166" formatCode="#,##0.0"/>
    <numFmt numFmtId="167" formatCode="0.0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\ &quot;z?&quot;;[Red]\-#,##0\ &quot;z?&quot;"/>
    <numFmt numFmtId="175" formatCode="#,##0.00\ &quot;z?&quot;;[Red]\-#,##0.00\ &quot;z?&quot;"/>
    <numFmt numFmtId="176" formatCode="_-* #,##0\ _z_?_-;\-* #,##0\ _z_?_-;_-* &quot;-&quot;\ _z_?_-;_-@_-"/>
    <numFmt numFmtId="177" formatCode="_-* #,##0.00\ _z_?_-;\-* #,##0.00\ _z_?_-;_-* &quot;-&quot;??\ _z_?_-;_-@_-"/>
    <numFmt numFmtId="178" formatCode="#,##0.\-"/>
  </numFmts>
  <fonts count="8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.5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Helv"/>
    </font>
    <font>
      <sz val="1"/>
      <color indexed="8"/>
      <name val="Courier"/>
    </font>
    <font>
      <sz val="1"/>
      <color indexed="8"/>
      <name val="Courier"/>
      <charset val="204"/>
    </font>
    <font>
      <sz val="10"/>
      <name val="Helv"/>
      <charset val="204"/>
    </font>
    <font>
      <b/>
      <sz val="1"/>
      <color indexed="8"/>
      <name val="Courier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sz val="10"/>
      <color indexed="57"/>
      <name val="Times New Roman Cyr"/>
      <family val="1"/>
      <charset val="204"/>
    </font>
    <font>
      <b/>
      <sz val="10"/>
      <color indexed="57"/>
      <name val="Times New Roman Cyr"/>
      <family val="1"/>
      <charset val="204"/>
    </font>
    <font>
      <sz val="10"/>
      <color indexed="57"/>
      <name val="Times New Roman Cyr"/>
      <charset val="204"/>
    </font>
    <font>
      <b/>
      <sz val="12"/>
      <color indexed="57"/>
      <name val="Times New Roman Cyr"/>
      <family val="1"/>
      <charset val="204"/>
    </font>
    <font>
      <sz val="10"/>
      <color indexed="57"/>
      <name val="Times New Roman"/>
      <family val="1"/>
    </font>
    <font>
      <b/>
      <sz val="11"/>
      <color indexed="57"/>
      <name val="Times New Roman"/>
      <family val="1"/>
    </font>
    <font>
      <b/>
      <sz val="12"/>
      <color indexed="57"/>
      <name val="Times New Roman"/>
      <family val="1"/>
    </font>
    <font>
      <b/>
      <sz val="10"/>
      <color indexed="57"/>
      <name val="Times New Roman"/>
      <family val="1"/>
    </font>
    <font>
      <sz val="14"/>
      <color indexed="57"/>
      <name val="Times New Roman Cyr"/>
      <family val="1"/>
      <charset val="204"/>
    </font>
    <font>
      <sz val="8"/>
      <color indexed="57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 CYR"/>
      <charset val="204"/>
    </font>
    <font>
      <sz val="13.5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</font>
    <font>
      <sz val="13.5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indexed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</font>
    <font>
      <sz val="1"/>
      <color indexed="8"/>
      <name val="Courie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6">
    <xf numFmtId="0" fontId="0" fillId="0" borderId="0"/>
    <xf numFmtId="0" fontId="10" fillId="0" borderId="1">
      <protection locked="0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1">
      <protection locked="0"/>
    </xf>
    <xf numFmtId="0" fontId="12" fillId="0" borderId="0">
      <protection locked="0"/>
    </xf>
    <xf numFmtId="0" fontId="12" fillId="0" borderId="0">
      <protection locked="0"/>
    </xf>
    <xf numFmtId="0" fontId="9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7" fillId="0" borderId="0">
      <protection locked="0"/>
    </xf>
    <xf numFmtId="0" fontId="67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9" fontId="14" fillId="0" borderId="0"/>
    <xf numFmtId="4" fontId="15" fillId="0" borderId="0" applyFill="0" applyBorder="0" applyProtection="0">
      <alignment horizontal="right"/>
    </xf>
    <xf numFmtId="3" fontId="15" fillId="0" borderId="0" applyFill="0" applyBorder="0" applyProtection="0"/>
    <xf numFmtId="4" fontId="15" fillId="0" borderId="0"/>
    <xf numFmtId="3" fontId="15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" fontId="14" fillId="0" borderId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7" fillId="16" borderId="0"/>
    <xf numFmtId="0" fontId="18" fillId="17" borderId="0"/>
    <xf numFmtId="178" fontId="19" fillId="0" borderId="0"/>
    <xf numFmtId="0" fontId="13" fillId="0" borderId="0"/>
    <xf numFmtId="10" fontId="15" fillId="18" borderId="0" applyFill="0" applyBorder="0" applyProtection="0">
      <alignment horizontal="center"/>
    </xf>
    <xf numFmtId="10" fontId="15" fillId="0" borderId="0"/>
    <xf numFmtId="10" fontId="20" fillId="18" borderId="0" applyFill="0" applyBorder="0" applyProtection="0">
      <alignment horizontal="center"/>
    </xf>
    <xf numFmtId="0" fontId="15" fillId="0" borderId="0"/>
    <xf numFmtId="0" fontId="16" fillId="0" borderId="0"/>
    <xf numFmtId="0" fontId="8" fillId="0" borderId="0"/>
    <xf numFmtId="0" fontId="13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0" fontId="14" fillId="0" borderId="0">
      <alignment horizontal="center"/>
    </xf>
    <xf numFmtId="0" fontId="21" fillId="18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0" borderId="6" applyNumberFormat="0" applyFill="0" applyAlignment="0" applyProtection="0"/>
    <xf numFmtId="0" fontId="61" fillId="19" borderId="7" applyNumberFormat="0" applyAlignment="0" applyProtection="0"/>
    <xf numFmtId="0" fontId="61" fillId="19" borderId="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1" fillId="0" borderId="0"/>
    <xf numFmtId="0" fontId="60" fillId="0" borderId="6" applyNumberFormat="0" applyFill="0" applyAlignment="0" applyProtection="0"/>
    <xf numFmtId="0" fontId="1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184">
    <xf numFmtId="0" fontId="0" fillId="0" borderId="0" xfId="0"/>
    <xf numFmtId="0" fontId="30" fillId="21" borderId="0" xfId="0" applyFont="1" applyFill="1" applyBorder="1" applyAlignment="1">
      <alignment horizontal="center"/>
    </xf>
    <xf numFmtId="0" fontId="50" fillId="21" borderId="0" xfId="0" applyFont="1" applyFill="1" applyAlignment="1">
      <alignment horizontal="center" vertical="center" wrapText="1"/>
    </xf>
    <xf numFmtId="0" fontId="39" fillId="21" borderId="0" xfId="0" applyFont="1" applyFill="1" applyBorder="1" applyAlignment="1">
      <alignment horizontal="center" vertical="top" wrapText="1"/>
    </xf>
    <xf numFmtId="0" fontId="47" fillId="21" borderId="0" xfId="0" applyFont="1" applyFill="1" applyAlignment="1">
      <alignment horizontal="center" vertical="center" wrapText="1"/>
    </xf>
    <xf numFmtId="0" fontId="3" fillId="21" borderId="0" xfId="0" applyFont="1" applyFill="1"/>
    <xf numFmtId="0" fontId="26" fillId="21" borderId="0" xfId="0" applyFont="1" applyFill="1"/>
    <xf numFmtId="0" fontId="3" fillId="21" borderId="0" xfId="0" applyFont="1" applyFill="1" applyAlignment="1">
      <alignment vertical="top" wrapText="1"/>
    </xf>
    <xf numFmtId="0" fontId="3" fillId="21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26" fillId="21" borderId="0" xfId="0" applyFont="1" applyFill="1" applyBorder="1"/>
    <xf numFmtId="0" fontId="28" fillId="21" borderId="0" xfId="0" applyFont="1" applyFill="1" applyAlignment="1">
      <alignment horizontal="centerContinuous"/>
    </xf>
    <xf numFmtId="0" fontId="7" fillId="21" borderId="0" xfId="0" applyFont="1" applyFill="1" applyBorder="1"/>
    <xf numFmtId="0" fontId="3" fillId="21" borderId="0" xfId="0" applyFont="1" applyFill="1" applyBorder="1"/>
    <xf numFmtId="166" fontId="24" fillId="21" borderId="0" xfId="0" applyNumberFormat="1" applyFont="1" applyFill="1" applyBorder="1"/>
    <xf numFmtId="0" fontId="29" fillId="21" borderId="0" xfId="0" applyFont="1" applyFill="1" applyBorder="1"/>
    <xf numFmtId="0" fontId="29" fillId="21" borderId="0" xfId="0" applyFont="1" applyFill="1"/>
    <xf numFmtId="0" fontId="30" fillId="21" borderId="0" xfId="0" applyFont="1" applyFill="1" applyBorder="1"/>
    <xf numFmtId="0" fontId="30" fillId="21" borderId="0" xfId="0" applyFont="1" applyFill="1" applyBorder="1" applyAlignment="1">
      <alignment wrapText="1"/>
    </xf>
    <xf numFmtId="0" fontId="30" fillId="21" borderId="0" xfId="0" applyFont="1" applyFill="1" applyBorder="1" applyAlignment="1"/>
    <xf numFmtId="0" fontId="31" fillId="21" borderId="0" xfId="0" applyFont="1" applyFill="1" applyBorder="1"/>
    <xf numFmtId="0" fontId="30" fillId="21" borderId="0" xfId="0" applyFont="1" applyFill="1"/>
    <xf numFmtId="166" fontId="31" fillId="21" borderId="0" xfId="0" applyNumberFormat="1" applyFont="1" applyFill="1" applyBorder="1"/>
    <xf numFmtId="166" fontId="30" fillId="21" borderId="0" xfId="0" applyNumberFormat="1" applyFont="1" applyFill="1" applyBorder="1" applyAlignment="1"/>
    <xf numFmtId="166" fontId="32" fillId="21" borderId="0" xfId="0" applyNumberFormat="1" applyFont="1" applyFill="1" applyBorder="1"/>
    <xf numFmtId="0" fontId="33" fillId="21" borderId="0" xfId="0" applyFont="1" applyFill="1" applyBorder="1"/>
    <xf numFmtId="166" fontId="34" fillId="21" borderId="0" xfId="0" applyNumberFormat="1" applyFont="1" applyFill="1" applyBorder="1" applyAlignment="1">
      <alignment horizontal="center"/>
    </xf>
    <xf numFmtId="166" fontId="34" fillId="21" borderId="0" xfId="0" applyNumberFormat="1" applyFont="1" applyFill="1" applyBorder="1"/>
    <xf numFmtId="0" fontId="31" fillId="21" borderId="0" xfId="0" applyFont="1" applyFill="1" applyBorder="1" applyAlignment="1">
      <alignment horizontal="center"/>
    </xf>
    <xf numFmtId="166" fontId="35" fillId="21" borderId="0" xfId="0" applyNumberFormat="1" applyFont="1" applyFill="1" applyBorder="1"/>
    <xf numFmtId="2" fontId="36" fillId="21" borderId="0" xfId="0" applyNumberFormat="1" applyFont="1" applyFill="1" applyBorder="1" applyAlignment="1">
      <alignment horizontal="center"/>
    </xf>
    <xf numFmtId="0" fontId="36" fillId="21" borderId="0" xfId="0" applyFont="1" applyFill="1" applyBorder="1" applyAlignment="1">
      <alignment horizontal="center"/>
    </xf>
    <xf numFmtId="0" fontId="34" fillId="21" borderId="0" xfId="0" applyFont="1" applyFill="1" applyBorder="1"/>
    <xf numFmtId="0" fontId="37" fillId="21" borderId="0" xfId="0" applyFont="1" applyFill="1" applyBorder="1" applyAlignment="1">
      <alignment horizontal="center"/>
    </xf>
    <xf numFmtId="166" fontId="33" fillId="21" borderId="0" xfId="0" applyNumberFormat="1" applyFont="1" applyFill="1" applyBorder="1"/>
    <xf numFmtId="0" fontId="30" fillId="21" borderId="0" xfId="0" applyFont="1" applyFill="1" applyBorder="1" applyAlignment="1">
      <alignment horizontal="center" vertical="top" wrapText="1"/>
    </xf>
    <xf numFmtId="166" fontId="31" fillId="21" borderId="0" xfId="0" applyNumberFormat="1" applyFont="1" applyFill="1" applyBorder="1" applyAlignment="1">
      <alignment vertical="center" wrapText="1"/>
    </xf>
    <xf numFmtId="166" fontId="31" fillId="21" borderId="0" xfId="0" applyNumberFormat="1" applyFont="1" applyFill="1" applyBorder="1" applyAlignment="1">
      <alignment vertical="top" wrapText="1"/>
    </xf>
    <xf numFmtId="0" fontId="40" fillId="21" borderId="0" xfId="0" applyFont="1" applyFill="1"/>
    <xf numFmtId="0" fontId="40" fillId="21" borderId="0" xfId="0" applyFont="1" applyFill="1" applyBorder="1"/>
    <xf numFmtId="166" fontId="40" fillId="21" borderId="0" xfId="0" applyNumberFormat="1" applyFont="1" applyFill="1" applyBorder="1"/>
    <xf numFmtId="0" fontId="27" fillId="21" borderId="0" xfId="0" applyFont="1" applyFill="1" applyAlignment="1">
      <alignment horizontal="center" vertical="center"/>
    </xf>
    <xf numFmtId="0" fontId="31" fillId="21" borderId="0" xfId="0" applyFont="1" applyFill="1" applyBorder="1" applyAlignment="1">
      <alignment horizontal="center" vertical="center"/>
    </xf>
    <xf numFmtId="0" fontId="27" fillId="21" borderId="0" xfId="0" applyFont="1" applyFill="1" applyBorder="1" applyAlignment="1">
      <alignment horizontal="center" vertical="center"/>
    </xf>
    <xf numFmtId="0" fontId="3" fillId="21" borderId="0" xfId="0" applyFont="1" applyFill="1" applyAlignment="1">
      <alignment vertical="center" wrapText="1"/>
    </xf>
    <xf numFmtId="0" fontId="3" fillId="21" borderId="0" xfId="0" applyFont="1" applyFill="1" applyBorder="1" applyAlignment="1">
      <alignment vertical="center" wrapText="1"/>
    </xf>
    <xf numFmtId="166" fontId="30" fillId="21" borderId="0" xfId="0" applyNumberFormat="1" applyFont="1" applyFill="1" applyBorder="1" applyAlignment="1">
      <alignment vertical="center" wrapText="1"/>
    </xf>
    <xf numFmtId="0" fontId="30" fillId="21" borderId="0" xfId="0" applyFont="1" applyFill="1" applyBorder="1" applyAlignment="1">
      <alignment vertical="center" wrapText="1"/>
    </xf>
    <xf numFmtId="0" fontId="31" fillId="21" borderId="0" xfId="0" applyFont="1" applyFill="1" applyBorder="1" applyAlignment="1">
      <alignment vertical="center" wrapText="1"/>
    </xf>
    <xf numFmtId="0" fontId="3" fillId="21" borderId="0" xfId="0" applyFont="1" applyFill="1" applyBorder="1" applyAlignment="1">
      <alignment horizontal="centerContinuous" vertical="center" wrapText="1"/>
    </xf>
    <xf numFmtId="0" fontId="5" fillId="21" borderId="0" xfId="0" applyFont="1" applyFill="1" applyAlignment="1">
      <alignment horizontal="center" vertical="center"/>
    </xf>
    <xf numFmtId="166" fontId="7" fillId="21" borderId="0" xfId="0" applyNumberFormat="1" applyFont="1" applyFill="1" applyBorder="1" applyAlignment="1">
      <alignment horizontal="center" vertical="center" wrapText="1"/>
    </xf>
    <xf numFmtId="0" fontId="6" fillId="21" borderId="0" xfId="0" applyFont="1" applyFill="1" applyBorder="1" applyAlignment="1">
      <alignment horizontal="left" indent="2"/>
    </xf>
    <xf numFmtId="0" fontId="42" fillId="21" borderId="0" xfId="0" applyFont="1" applyFill="1" applyBorder="1" applyAlignment="1">
      <alignment horizontal="left" vertical="justify"/>
    </xf>
    <xf numFmtId="166" fontId="45" fillId="21" borderId="0" xfId="0" applyNumberFormat="1" applyFont="1" applyFill="1" applyBorder="1" applyAlignment="1">
      <alignment vertical="justify"/>
    </xf>
    <xf numFmtId="166" fontId="41" fillId="21" borderId="0" xfId="0" applyNumberFormat="1" applyFont="1" applyFill="1" applyBorder="1" applyAlignment="1">
      <alignment vertical="justify" wrapText="1"/>
    </xf>
    <xf numFmtId="166" fontId="3" fillId="21" borderId="0" xfId="0" applyNumberFormat="1" applyFont="1" applyFill="1" applyBorder="1" applyAlignment="1">
      <alignment vertical="justify" wrapText="1"/>
    </xf>
    <xf numFmtId="0" fontId="3" fillId="21" borderId="0" xfId="0" applyFont="1" applyFill="1" applyBorder="1" applyAlignment="1"/>
    <xf numFmtId="0" fontId="41" fillId="21" borderId="0" xfId="0" applyFont="1" applyFill="1" applyBorder="1" applyAlignment="1"/>
    <xf numFmtId="0" fontId="5" fillId="21" borderId="0" xfId="0" applyFont="1" applyFill="1" applyBorder="1"/>
    <xf numFmtId="0" fontId="5" fillId="21" borderId="0" xfId="0" applyFont="1" applyFill="1" applyBorder="1" applyAlignment="1">
      <alignment vertical="center" wrapText="1"/>
    </xf>
    <xf numFmtId="166" fontId="5" fillId="21" borderId="0" xfId="0" applyNumberFormat="1" applyFont="1" applyFill="1" applyBorder="1"/>
    <xf numFmtId="166" fontId="22" fillId="21" borderId="0" xfId="0" applyNumberFormat="1" applyFont="1" applyFill="1" applyBorder="1" applyAlignment="1">
      <alignment horizontal="center"/>
    </xf>
    <xf numFmtId="166" fontId="3" fillId="21" borderId="0" xfId="0" applyNumberFormat="1" applyFont="1" applyFill="1" applyBorder="1" applyAlignment="1">
      <alignment horizontal="centerContinuous" vertical="center" wrapText="1"/>
    </xf>
    <xf numFmtId="166" fontId="22" fillId="21" borderId="0" xfId="0" applyNumberFormat="1" applyFont="1" applyFill="1" applyBorder="1" applyAlignment="1">
      <alignment horizontal="center" vertical="justify"/>
    </xf>
    <xf numFmtId="166" fontId="3" fillId="21" borderId="0" xfId="0" applyNumberFormat="1" applyFont="1" applyFill="1" applyBorder="1" applyAlignment="1">
      <alignment horizontal="center" vertical="center" wrapText="1"/>
    </xf>
    <xf numFmtId="166" fontId="3" fillId="21" borderId="0" xfId="0" applyNumberFormat="1" applyFont="1" applyFill="1" applyBorder="1" applyAlignment="1">
      <alignment vertical="center" wrapText="1"/>
    </xf>
    <xf numFmtId="166" fontId="22" fillId="21" borderId="0" xfId="0" applyNumberFormat="1" applyFont="1" applyFill="1" applyBorder="1"/>
    <xf numFmtId="166" fontId="23" fillId="21" borderId="0" xfId="0" applyNumberFormat="1" applyFont="1" applyFill="1" applyBorder="1"/>
    <xf numFmtId="166" fontId="44" fillId="21" borderId="0" xfId="0" applyNumberFormat="1" applyFont="1" applyFill="1" applyBorder="1" applyAlignment="1">
      <alignment horizontal="center"/>
    </xf>
    <xf numFmtId="2" fontId="44" fillId="21" borderId="0" xfId="0" applyNumberFormat="1" applyFont="1" applyFill="1" applyBorder="1" applyAlignment="1">
      <alignment horizontal="center"/>
    </xf>
    <xf numFmtId="0" fontId="44" fillId="21" borderId="0" xfId="0" applyFont="1" applyFill="1" applyBorder="1" applyAlignment="1">
      <alignment horizontal="center"/>
    </xf>
    <xf numFmtId="0" fontId="5" fillId="21" borderId="0" xfId="0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horizontal="center" vertical="center" wrapText="1"/>
    </xf>
    <xf numFmtId="3" fontId="2" fillId="21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horizontal="center"/>
    </xf>
    <xf numFmtId="0" fontId="7" fillId="21" borderId="0" xfId="0" applyFont="1" applyFill="1" applyBorder="1" applyAlignment="1">
      <alignment vertical="center" wrapText="1"/>
    </xf>
    <xf numFmtId="166" fontId="7" fillId="21" borderId="0" xfId="0" applyNumberFormat="1" applyFont="1" applyFill="1" applyBorder="1"/>
    <xf numFmtId="166" fontId="3" fillId="21" borderId="0" xfId="0" applyNumberFormat="1" applyFont="1" applyFill="1" applyBorder="1"/>
    <xf numFmtId="4" fontId="3" fillId="21" borderId="0" xfId="0" applyNumberFormat="1" applyFont="1" applyFill="1" applyBorder="1"/>
    <xf numFmtId="0" fontId="22" fillId="21" borderId="0" xfId="0" applyFont="1" applyFill="1" applyBorder="1"/>
    <xf numFmtId="167" fontId="22" fillId="21" borderId="0" xfId="0" applyNumberFormat="1" applyFont="1" applyFill="1" applyBorder="1"/>
    <xf numFmtId="166" fontId="22" fillId="0" borderId="0" xfId="0" applyNumberFormat="1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vertical="center" wrapText="1"/>
    </xf>
    <xf numFmtId="0" fontId="46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 wrapText="1"/>
    </xf>
    <xf numFmtId="0" fontId="48" fillId="21" borderId="0" xfId="0" applyFont="1" applyFill="1" applyAlignment="1">
      <alignment horizontal="center" wrapText="1"/>
    </xf>
    <xf numFmtId="0" fontId="51" fillId="21" borderId="0" xfId="0" applyFont="1" applyFill="1" applyBorder="1" applyAlignment="1">
      <alignment horizontal="left"/>
    </xf>
    <xf numFmtId="0" fontId="52" fillId="21" borderId="0" xfId="0" applyFont="1" applyFill="1" applyBorder="1" applyAlignment="1">
      <alignment vertical="center"/>
    </xf>
    <xf numFmtId="4" fontId="3" fillId="21" borderId="0" xfId="0" applyNumberFormat="1" applyFont="1" applyFill="1"/>
    <xf numFmtId="4" fontId="52" fillId="21" borderId="0" xfId="0" applyNumberFormat="1" applyFont="1" applyFill="1" applyBorder="1" applyAlignment="1">
      <alignment vertical="center"/>
    </xf>
    <xf numFmtId="0" fontId="47" fillId="21" borderId="0" xfId="0" applyFont="1" applyFill="1" applyAlignment="1">
      <alignment horizontal="center" vertical="center"/>
    </xf>
    <xf numFmtId="0" fontId="50" fillId="21" borderId="0" xfId="0" applyFont="1" applyFill="1" applyAlignment="1">
      <alignment horizontal="center" vertical="center"/>
    </xf>
    <xf numFmtId="0" fontId="49" fillId="21" borderId="0" xfId="0" applyFont="1" applyFill="1" applyAlignment="1">
      <alignment horizontal="center"/>
    </xf>
    <xf numFmtId="0" fontId="19" fillId="21" borderId="0" xfId="0" applyFont="1" applyFill="1" applyAlignment="1">
      <alignment horizontal="center" vertical="center"/>
    </xf>
    <xf numFmtId="0" fontId="19" fillId="21" borderId="0" xfId="0" applyFont="1" applyFill="1" applyAlignment="1">
      <alignment horizontal="left" vertical="center"/>
    </xf>
    <xf numFmtId="0" fontId="69" fillId="0" borderId="8" xfId="0" quotePrefix="1" applyFont="1" applyBorder="1" applyAlignment="1">
      <alignment horizontal="center" vertical="center" wrapText="1"/>
    </xf>
    <xf numFmtId="0" fontId="69" fillId="21" borderId="8" xfId="0" applyFont="1" applyFill="1" applyBorder="1" applyAlignment="1">
      <alignment horizontal="center" vertical="center"/>
    </xf>
    <xf numFmtId="0" fontId="70" fillId="0" borderId="8" xfId="0" quotePrefix="1" applyFont="1" applyBorder="1" applyAlignment="1">
      <alignment horizontal="center" vertical="center" wrapText="1"/>
    </xf>
    <xf numFmtId="4" fontId="71" fillId="21" borderId="8" xfId="0" applyNumberFormat="1" applyFont="1" applyFill="1" applyBorder="1" applyAlignment="1">
      <alignment horizontal="right" vertical="center" wrapText="1"/>
    </xf>
    <xf numFmtId="0" fontId="69" fillId="0" borderId="8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49" fontId="69" fillId="21" borderId="8" xfId="0" applyNumberFormat="1" applyFont="1" applyFill="1" applyBorder="1" applyAlignment="1">
      <alignment vertical="center" textRotation="92" wrapText="1"/>
    </xf>
    <xf numFmtId="49" fontId="69" fillId="21" borderId="8" xfId="0" applyNumberFormat="1" applyFont="1" applyFill="1" applyBorder="1" applyAlignment="1">
      <alignment vertical="center" wrapText="1"/>
    </xf>
    <xf numFmtId="0" fontId="49" fillId="21" borderId="8" xfId="0" applyFont="1" applyFill="1" applyBorder="1" applyAlignment="1">
      <alignment horizontal="center" vertical="center"/>
    </xf>
    <xf numFmtId="0" fontId="72" fillId="0" borderId="8" xfId="0" quotePrefix="1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2" fontId="72" fillId="0" borderId="8" xfId="0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vertical="center" wrapText="1"/>
    </xf>
    <xf numFmtId="0" fontId="19" fillId="0" borderId="8" xfId="0" quotePrefix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72" fillId="21" borderId="8" xfId="0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  <xf numFmtId="0" fontId="72" fillId="21" borderId="8" xfId="0" applyFont="1" applyFill="1" applyBorder="1" applyAlignment="1">
      <alignment horizontal="center" vertical="center"/>
    </xf>
    <xf numFmtId="0" fontId="74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horizontal="center" vertical="center" wrapText="1"/>
    </xf>
    <xf numFmtId="2" fontId="74" fillId="0" borderId="8" xfId="0" applyNumberFormat="1" applyFont="1" applyBorder="1" applyAlignment="1">
      <alignment horizontal="center" vertical="center" wrapText="1"/>
    </xf>
    <xf numFmtId="166" fontId="72" fillId="21" borderId="8" xfId="0" applyNumberFormat="1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/>
    </xf>
    <xf numFmtId="2" fontId="72" fillId="21" borderId="8" xfId="0" applyNumberFormat="1" applyFont="1" applyFill="1" applyBorder="1" applyAlignment="1">
      <alignment horizontal="center" vertical="center"/>
    </xf>
    <xf numFmtId="2" fontId="74" fillId="21" borderId="8" xfId="0" applyNumberFormat="1" applyFont="1" applyFill="1" applyBorder="1" applyAlignment="1">
      <alignment horizontal="center" vertical="center"/>
    </xf>
    <xf numFmtId="0" fontId="69" fillId="21" borderId="8" xfId="0" applyFont="1" applyFill="1" applyBorder="1" applyAlignment="1">
      <alignment wrapText="1"/>
    </xf>
    <xf numFmtId="0" fontId="74" fillId="21" borderId="8" xfId="0" applyFont="1" applyFill="1" applyBorder="1" applyAlignment="1">
      <alignment horizontal="center" wrapText="1"/>
    </xf>
    <xf numFmtId="0" fontId="19" fillId="21" borderId="8" xfId="0" applyFont="1" applyFill="1" applyBorder="1" applyAlignment="1">
      <alignment horizontal="center" vertical="center"/>
    </xf>
    <xf numFmtId="2" fontId="18" fillId="21" borderId="8" xfId="0" applyNumberFormat="1" applyFont="1" applyFill="1" applyBorder="1" applyAlignment="1">
      <alignment horizontal="center" vertical="center"/>
    </xf>
    <xf numFmtId="2" fontId="19" fillId="21" borderId="8" xfId="0" applyNumberFormat="1" applyFont="1" applyFill="1" applyBorder="1" applyAlignment="1">
      <alignment horizontal="center" vertical="center"/>
    </xf>
    <xf numFmtId="0" fontId="73" fillId="0" borderId="8" xfId="0" applyFont="1" applyFill="1" applyBorder="1" applyAlignment="1">
      <alignment horizontal="left" vertical="center"/>
    </xf>
    <xf numFmtId="0" fontId="73" fillId="0" borderId="8" xfId="0" applyFont="1" applyFill="1" applyBorder="1" applyAlignment="1">
      <alignment horizontal="left" vertical="center" wrapText="1"/>
    </xf>
    <xf numFmtId="0" fontId="76" fillId="0" borderId="8" xfId="0" quotePrefix="1" applyFont="1" applyBorder="1" applyAlignment="1">
      <alignment horizontal="center" vertical="center" wrapText="1"/>
    </xf>
    <xf numFmtId="2" fontId="76" fillId="0" borderId="8" xfId="0" quotePrefix="1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2" fontId="72" fillId="0" borderId="8" xfId="0" applyNumberFormat="1" applyFont="1" applyFill="1" applyBorder="1" applyAlignment="1">
      <alignment horizontal="center" vertical="center" wrapText="1"/>
    </xf>
    <xf numFmtId="0" fontId="72" fillId="0" borderId="8" xfId="0" quotePrefix="1" applyFont="1" applyFill="1" applyBorder="1" applyAlignment="1">
      <alignment horizontal="center" vertical="center" wrapText="1"/>
    </xf>
    <xf numFmtId="0" fontId="72" fillId="0" borderId="8" xfId="0" applyFont="1" applyFill="1" applyBorder="1" applyAlignment="1">
      <alignment horizontal="center" vertical="center" wrapText="1"/>
    </xf>
    <xf numFmtId="167" fontId="77" fillId="0" borderId="8" xfId="0" applyNumberFormat="1" applyFont="1" applyBorder="1" applyAlignment="1">
      <alignment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41" fillId="21" borderId="0" xfId="0" applyFont="1" applyFill="1"/>
    <xf numFmtId="167" fontId="78" fillId="0" borderId="8" xfId="0" applyNumberFormat="1" applyFont="1" applyBorder="1" applyAlignment="1">
      <alignment horizontal="left" wrapText="1"/>
    </xf>
    <xf numFmtId="4" fontId="78" fillId="21" borderId="8" xfId="0" applyNumberFormat="1" applyFont="1" applyFill="1" applyBorder="1" applyAlignment="1">
      <alignment horizontal="left" vertical="center" wrapText="1"/>
    </xf>
    <xf numFmtId="167" fontId="79" fillId="0" borderId="8" xfId="0" applyNumberFormat="1" applyFont="1" applyBorder="1" applyAlignment="1">
      <alignment wrapText="1"/>
    </xf>
    <xf numFmtId="4" fontId="80" fillId="21" borderId="8" xfId="0" applyNumberFormat="1" applyFont="1" applyFill="1" applyBorder="1" applyAlignment="1">
      <alignment horizontal="right" vertical="center" wrapText="1"/>
    </xf>
    <xf numFmtId="0" fontId="72" fillId="22" borderId="8" xfId="0" quotePrefix="1" applyFont="1" applyFill="1" applyBorder="1" applyAlignment="1">
      <alignment horizontal="center" vertical="center" wrapText="1"/>
    </xf>
    <xf numFmtId="0" fontId="69" fillId="22" borderId="8" xfId="0" quotePrefix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horizontal="center" vertical="center" wrapText="1"/>
    </xf>
    <xf numFmtId="4" fontId="71" fillId="22" borderId="8" xfId="0" applyNumberFormat="1" applyFont="1" applyFill="1" applyBorder="1" applyAlignment="1">
      <alignment horizontal="right" vertical="center" wrapText="1"/>
    </xf>
    <xf numFmtId="0" fontId="74" fillId="22" borderId="8" xfId="0" applyFont="1" applyFill="1" applyBorder="1" applyAlignment="1">
      <alignment horizontal="center" vertical="center"/>
    </xf>
    <xf numFmtId="0" fontId="75" fillId="22" borderId="8" xfId="0" applyFont="1" applyFill="1" applyBorder="1" applyAlignment="1">
      <alignment horizontal="center" vertical="center"/>
    </xf>
    <xf numFmtId="0" fontId="18" fillId="22" borderId="8" xfId="0" applyFont="1" applyFill="1" applyBorder="1"/>
    <xf numFmtId="0" fontId="72" fillId="22" borderId="8" xfId="0" applyFont="1" applyFill="1" applyBorder="1" applyAlignment="1">
      <alignment horizontal="center" vertical="center"/>
    </xf>
    <xf numFmtId="0" fontId="72" fillId="22" borderId="8" xfId="0" applyFont="1" applyFill="1" applyBorder="1" applyAlignment="1">
      <alignment horizontal="center" vertical="center" wrapText="1"/>
    </xf>
    <xf numFmtId="0" fontId="70" fillId="22" borderId="8" xfId="0" applyFont="1" applyFill="1" applyBorder="1" applyAlignment="1">
      <alignment horizontal="center" vertical="center"/>
    </xf>
    <xf numFmtId="2" fontId="74" fillId="22" borderId="8" xfId="0" applyNumberFormat="1" applyFont="1" applyFill="1" applyBorder="1" applyAlignment="1">
      <alignment horizontal="center" vertical="center"/>
    </xf>
    <xf numFmtId="2" fontId="72" fillId="22" borderId="8" xfId="0" applyNumberFormat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vertical="center" wrapText="1"/>
    </xf>
    <xf numFmtId="0" fontId="19" fillId="22" borderId="8" xfId="0" applyFont="1" applyFill="1" applyBorder="1" applyAlignment="1">
      <alignment horizontal="center" vertical="center"/>
    </xf>
    <xf numFmtId="2" fontId="18" fillId="22" borderId="8" xfId="0" applyNumberFormat="1" applyFont="1" applyFill="1" applyBorder="1" applyAlignment="1">
      <alignment horizontal="center" vertical="center"/>
    </xf>
    <xf numFmtId="0" fontId="49" fillId="22" borderId="8" xfId="0" applyFont="1" applyFill="1" applyBorder="1" applyAlignment="1">
      <alignment horizontal="center" vertical="center"/>
    </xf>
    <xf numFmtId="0" fontId="18" fillId="22" borderId="11" xfId="0" applyFont="1" applyFill="1" applyBorder="1" applyAlignment="1">
      <alignment horizontal="center" vertical="center" wrapText="1"/>
    </xf>
    <xf numFmtId="0" fontId="18" fillId="22" borderId="8" xfId="0" applyFont="1" applyFill="1" applyBorder="1" applyAlignment="1">
      <alignment horizontal="center" vertical="center" wrapText="1"/>
    </xf>
    <xf numFmtId="0" fontId="50" fillId="21" borderId="0" xfId="0" applyFont="1" applyFill="1" applyAlignment="1">
      <alignment horizontal="center" vertical="center" wrapText="1"/>
    </xf>
    <xf numFmtId="0" fontId="6" fillId="21" borderId="8" xfId="0" applyFont="1" applyFill="1" applyBorder="1" applyAlignment="1">
      <alignment horizontal="center" vertical="center" wrapText="1"/>
    </xf>
    <xf numFmtId="0" fontId="30" fillId="21" borderId="0" xfId="0" applyFont="1" applyFill="1" applyBorder="1" applyAlignment="1">
      <alignment horizontal="center"/>
    </xf>
    <xf numFmtId="0" fontId="18" fillId="21" borderId="0" xfId="0" applyFont="1" applyFill="1" applyAlignment="1">
      <alignment horizontal="center" wrapText="1"/>
    </xf>
    <xf numFmtId="0" fontId="47" fillId="21" borderId="0" xfId="0" applyFont="1" applyFill="1" applyAlignment="1">
      <alignment horizontal="center" wrapText="1"/>
    </xf>
    <xf numFmtId="0" fontId="43" fillId="21" borderId="0" xfId="0" applyFont="1" applyFill="1" applyAlignment="1">
      <alignment horizontal="right"/>
    </xf>
    <xf numFmtId="0" fontId="6" fillId="21" borderId="8" xfId="0" applyFont="1" applyFill="1" applyBorder="1" applyAlignment="1">
      <alignment horizontal="center" vertical="center"/>
    </xf>
    <xf numFmtId="0" fontId="6" fillId="21" borderId="8" xfId="0" applyFont="1" applyFill="1" applyBorder="1" applyAlignment="1">
      <alignment horizontal="center"/>
    </xf>
    <xf numFmtId="0" fontId="43" fillId="21" borderId="0" xfId="0" applyFont="1" applyFill="1" applyAlignment="1">
      <alignment horizontal="center"/>
    </xf>
    <xf numFmtId="2" fontId="74" fillId="0" borderId="10" xfId="0" quotePrefix="1" applyNumberFormat="1" applyFont="1" applyBorder="1" applyAlignment="1">
      <alignment horizontal="center" vertical="center" wrapText="1"/>
    </xf>
    <xf numFmtId="2" fontId="74" fillId="0" borderId="9" xfId="0" quotePrefix="1" applyNumberFormat="1" applyFont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25" fillId="21" borderId="10" xfId="0" applyFont="1" applyFill="1" applyBorder="1" applyAlignment="1">
      <alignment horizontal="center" vertical="center" wrapText="1"/>
    </xf>
    <xf numFmtId="0" fontId="25" fillId="21" borderId="9" xfId="0" applyFont="1" applyFill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  <xf numFmtId="0" fontId="38" fillId="21" borderId="0" xfId="0" applyFont="1" applyFill="1" applyBorder="1" applyAlignment="1">
      <alignment horizontal="center"/>
    </xf>
    <xf numFmtId="0" fontId="39" fillId="21" borderId="0" xfId="0" applyFont="1" applyFill="1" applyBorder="1" applyAlignment="1">
      <alignment horizontal="center" vertical="top" wrapText="1"/>
    </xf>
  </cellXfs>
  <cellStyles count="156">
    <cellStyle name="?’ЋѓЋ‚›‰" xfId="1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Љ‘?ђЋ‚ЂЌЌ›‰" xfId="10"/>
    <cellStyle name="”€ЌЂЌ‘Ћ‚›‰" xfId="11"/>
    <cellStyle name="”€Љ‘€ђЋ‚ЂЌЌ›‰" xfId="12"/>
    <cellStyle name="”ЌЂЌ‘Ћ‚›‰" xfId="13"/>
    <cellStyle name="”Љ‘ђЋ‚ЂЌЌ›‰" xfId="14"/>
    <cellStyle name="„…Ќ…†Ќ›‰" xfId="15"/>
    <cellStyle name="€’ЋѓЋ‚›‰" xfId="16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ходи" xfId="22"/>
    <cellStyle name="_доходи" xfId="23"/>
    <cellStyle name="_доходи_дод_1-6 " xfId="24"/>
    <cellStyle name="_доходи_дод_1-6 " xfId="25"/>
    <cellStyle name="_доходи_дод_1-8 " xfId="26"/>
    <cellStyle name="_доходи_дод_1-8 " xfId="27"/>
    <cellStyle name="_доходи_дод_1-9" xfId="28"/>
    <cellStyle name="_доходи_дод_1-9" xfId="29"/>
    <cellStyle name="" xfId="30"/>
    <cellStyle name="" xfId="31"/>
    <cellStyle name="_доходи" xfId="32"/>
    <cellStyle name="_доходи" xfId="33"/>
    <cellStyle name="_доходи_дод_1-6 " xfId="34"/>
    <cellStyle name="_доходи_дод_1-6 " xfId="35"/>
    <cellStyle name="_доходи_дод_1-8 " xfId="36"/>
    <cellStyle name="_доходи_дод_1-8 " xfId="37"/>
    <cellStyle name="_доходи_дод_1-9" xfId="38"/>
    <cellStyle name="_доходи_дод_1-9" xfId="39"/>
    <cellStyle name="" xfId="40"/>
    <cellStyle name="1" xfId="41"/>
    <cellStyle name="2" xfId="42"/>
    <cellStyle name="20% - Акцент1" xfId="43"/>
    <cellStyle name="20% - Акцент2" xfId="44"/>
    <cellStyle name="20% - Акцент3" xfId="45"/>
    <cellStyle name="20% - Акцент4" xfId="46"/>
    <cellStyle name="20% - Акцент5" xfId="47"/>
    <cellStyle name="20% - Акцент6" xfId="48"/>
    <cellStyle name="20% – Акцентування1" xfId="49"/>
    <cellStyle name="20% – Акцентування2" xfId="50"/>
    <cellStyle name="20% – Акцентування3" xfId="51"/>
    <cellStyle name="20% – Акцентування4" xfId="52"/>
    <cellStyle name="20% – Акцентування5" xfId="53"/>
    <cellStyle name="20% – Акцентування6" xfId="54"/>
    <cellStyle name="40% - Акцент1" xfId="55"/>
    <cellStyle name="40% - Акцент2" xfId="56"/>
    <cellStyle name="40% - Акцент3" xfId="57"/>
    <cellStyle name="40% - Акцент4" xfId="58"/>
    <cellStyle name="40% - Акцент5" xfId="59"/>
    <cellStyle name="40% - Акцент6" xfId="60"/>
    <cellStyle name="40% – Акцентування1" xfId="61"/>
    <cellStyle name="40% – Акцентування2" xfId="62"/>
    <cellStyle name="40% – Акцентування3" xfId="63"/>
    <cellStyle name="40% – Акцентування4" xfId="64"/>
    <cellStyle name="40% – Акцентування5" xfId="65"/>
    <cellStyle name="40% – Акцентування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60% – Акцентування1" xfId="73"/>
    <cellStyle name="60% – Акцентування2" xfId="74"/>
    <cellStyle name="60% – Акцентування3" xfId="75"/>
    <cellStyle name="60% – Акцентування4" xfId="76"/>
    <cellStyle name="60% – Акцентування5" xfId="77"/>
    <cellStyle name="60% – Акцентування6" xfId="78"/>
    <cellStyle name="Aaia?iue [0]_laroux" xfId="79"/>
    <cellStyle name="Aaia?iue_laroux" xfId="80"/>
    <cellStyle name="C?O" xfId="81"/>
    <cellStyle name="Cena$" xfId="82"/>
    <cellStyle name="CenaZ?" xfId="83"/>
    <cellStyle name="Ceny$" xfId="84"/>
    <cellStyle name="CenyZ?" xfId="85"/>
    <cellStyle name="Comma [0]_1996-1997-план 10 місяців" xfId="86"/>
    <cellStyle name="Comma_1996-1997-план 10 місяців" xfId="87"/>
    <cellStyle name="Currency [0]_1996-1997-план 10 місяців" xfId="88"/>
    <cellStyle name="Currency_1996-1997-план 10 місяців" xfId="89"/>
    <cellStyle name="Data" xfId="90"/>
    <cellStyle name="Dziesietny [0]_Arkusz1" xfId="91"/>
    <cellStyle name="Dziesietny_Arkusz1" xfId="92"/>
    <cellStyle name="Headline I" xfId="93"/>
    <cellStyle name="Headline II" xfId="94"/>
    <cellStyle name="Headline III" xfId="95"/>
    <cellStyle name="Iau?iue_laroux" xfId="96"/>
    <cellStyle name="Marza" xfId="97"/>
    <cellStyle name="Marza%" xfId="98"/>
    <cellStyle name="Marza_Veresen_derg" xfId="99"/>
    <cellStyle name="Nazwa" xfId="100"/>
    <cellStyle name="Normal_1996-1997-план 10 місяців" xfId="101"/>
    <cellStyle name="normalni_laroux" xfId="102"/>
    <cellStyle name="Normalny_A-FOUR TECH" xfId="103"/>
    <cellStyle name="Oeiainiaue [0]_laroux" xfId="104"/>
    <cellStyle name="Oeiainiaue_laroux" xfId="105"/>
    <cellStyle name="TrOds" xfId="106"/>
    <cellStyle name="Tytul" xfId="107"/>
    <cellStyle name="Walutowy [0]_Arkusz1" xfId="108"/>
    <cellStyle name="Walutowy_Arkusz1" xfId="109"/>
    <cellStyle name="Ввід" xfId="110"/>
    <cellStyle name="Ввод " xfId="111"/>
    <cellStyle name="Гарний" xfId="112"/>
    <cellStyle name="Заголовок 1" xfId="113" builtinId="16" customBuiltin="1"/>
    <cellStyle name="Заголовок 2" xfId="114" builtinId="17" customBuiltin="1"/>
    <cellStyle name="Заголовок 3" xfId="115" builtinId="18" customBuiltin="1"/>
    <cellStyle name="Заголовок 4" xfId="116" builtinId="19" customBuiltin="1"/>
    <cellStyle name="Звичайний" xfId="0" builtinId="0"/>
    <cellStyle name="Звичайний 10" xfId="117"/>
    <cellStyle name="Звичайний 11" xfId="118"/>
    <cellStyle name="Звичайний 12" xfId="119"/>
    <cellStyle name="Звичайний 13" xfId="120"/>
    <cellStyle name="Звичайний 14" xfId="121"/>
    <cellStyle name="Звичайний 15" xfId="122"/>
    <cellStyle name="Звичайний 16" xfId="123"/>
    <cellStyle name="Звичайний 17" xfId="124"/>
    <cellStyle name="Звичайний 18" xfId="125"/>
    <cellStyle name="Звичайний 19" xfId="126"/>
    <cellStyle name="Звичайний 2" xfId="127"/>
    <cellStyle name="Звичайний 2 2" xfId="128"/>
    <cellStyle name="Звичайний 2_13 Додаток ПТУ 1" xfId="129"/>
    <cellStyle name="Звичайний 20" xfId="130"/>
    <cellStyle name="Звичайний 3" xfId="131"/>
    <cellStyle name="Звичайний 4" xfId="132"/>
    <cellStyle name="Звичайний 4 2" xfId="133"/>
    <cellStyle name="Звичайний 4_13 Додаток ПТУ 1" xfId="134"/>
    <cellStyle name="Звичайний 5" xfId="135"/>
    <cellStyle name="Звичайний 6" xfId="136"/>
    <cellStyle name="Звичайний 7" xfId="137"/>
    <cellStyle name="Звичайний 8" xfId="138"/>
    <cellStyle name="Звичайний 9" xfId="139"/>
    <cellStyle name="Зв'язана клітинка" xfId="140"/>
    <cellStyle name="Контрольна клітинка" xfId="141"/>
    <cellStyle name="Контрольная ячейка" xfId="142"/>
    <cellStyle name="Назва" xfId="143"/>
    <cellStyle name="Название" xfId="144"/>
    <cellStyle name="Нейтральний" xfId="145"/>
    <cellStyle name="Обычный 2" xfId="146"/>
    <cellStyle name="Связанная ячейка" xfId="147"/>
    <cellStyle name="Стиль 1" xfId="148"/>
    <cellStyle name="Текст попередження" xfId="149"/>
    <cellStyle name="Текст предупреждения" xfId="150"/>
    <cellStyle name="Тысячи [0]_Додаток №1" xfId="151"/>
    <cellStyle name="Тысячи_Додаток №1" xfId="152"/>
    <cellStyle name="Фінансовий 2" xfId="153"/>
    <cellStyle name="Фінансовий 2 2" xfId="154"/>
    <cellStyle name="ЏђЋ–…Ќ’Ќ›‰" xfId="1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6;&#1076;&#1072;&#1090;&#1086;&#1082;%203%20&#1091;&#1090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zvit_vid_zvit_t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76;&#1086;&#1076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>
        <row r="18">
          <cell r="A18" t="str">
            <v>0200000</v>
          </cell>
          <cell r="D18" t="str">
            <v>Яворівська районна державна адміністрація</v>
          </cell>
        </row>
        <row r="19">
          <cell r="A19" t="str">
            <v>0210000</v>
          </cell>
          <cell r="D19" t="str">
            <v>Яворівська районна державна адміністрація</v>
          </cell>
        </row>
        <row r="23">
          <cell r="A23" t="str">
            <v>0212113</v>
          </cell>
          <cell r="B23" t="str">
            <v>2113</v>
          </cell>
          <cell r="C23" t="str">
            <v>0721</v>
          </cell>
          <cell r="D23" t="str">
            <v>Первинна медична допомога населенню, що надається амбулаторно-поліклінічними закладами (відділеннями)</v>
          </cell>
        </row>
        <row r="31">
          <cell r="A31" t="str">
            <v>0600000</v>
          </cell>
          <cell r="D31" t="str">
            <v>Відділ освіти  Яворівської районної державної адміністрації</v>
          </cell>
        </row>
        <row r="32">
          <cell r="A32" t="str">
            <v>0610000</v>
          </cell>
          <cell r="D32" t="str">
            <v>Відділ освіти  Яворівської районної державної адміністрації</v>
          </cell>
        </row>
        <row r="42">
          <cell r="A42" t="str">
            <v>0800000</v>
          </cell>
          <cell r="D42" t="str">
            <v>Управління соціального захисту населення Яворівської районної державної адміністрації</v>
          </cell>
        </row>
        <row r="43">
          <cell r="A43" t="str">
            <v>0810000</v>
          </cell>
          <cell r="D43" t="str">
            <v>Управління соціального захисту населення Яворівської районної державної адміністрації</v>
          </cell>
        </row>
        <row r="70">
          <cell r="A70" t="str">
            <v>1000000</v>
          </cell>
          <cell r="D70" t="str">
            <v>Відділ культури і туризму Яворівської районної державної адміністрації</v>
          </cell>
        </row>
        <row r="71">
          <cell r="A71" t="str">
            <v>1010000</v>
          </cell>
          <cell r="D71" t="str">
            <v>Відділ культури і туризму Яворівської районної державної адміністрації</v>
          </cell>
        </row>
        <row r="73">
          <cell r="A73" t="str">
            <v>1014030</v>
          </cell>
          <cell r="B73" t="str">
            <v>4030</v>
          </cell>
          <cell r="C73" t="str">
            <v>0824</v>
          </cell>
          <cell r="D73" t="str">
            <v>Забезпечення діяльності бібліотек</v>
          </cell>
        </row>
        <row r="75">
          <cell r="A75" t="str">
            <v>1014060</v>
          </cell>
          <cell r="B75" t="str">
            <v>4060</v>
          </cell>
          <cell r="C75" t="str">
            <v>0828</v>
          </cell>
          <cell r="D75" t="str">
            <v>Забезпечення діяльності палаців i будинків культури, клубів, центрів дозвілля та iнших клубних закладів</v>
          </cell>
        </row>
        <row r="78">
          <cell r="A78" t="str">
            <v>3700000</v>
          </cell>
          <cell r="D78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79">
          <cell r="A79" t="str">
            <v>3710000</v>
          </cell>
          <cell r="D79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82">
          <cell r="A82" t="str">
            <v>3719770</v>
          </cell>
          <cell r="B82" t="str">
            <v>9770</v>
          </cell>
          <cell r="C82" t="str">
            <v>0180</v>
          </cell>
          <cell r="D82" t="str">
            <v>Інші субвенції з місцевого бюджету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іт"/>
    </sheetNames>
    <sheetDataSet>
      <sheetData sheetId="0">
        <row r="8">
          <cell r="A8" t="str">
            <v>3210</v>
          </cell>
          <cell r="B8" t="str">
            <v>Капітальні трансферти підприємствам (установам, організаціям)</v>
          </cell>
        </row>
        <row r="10">
          <cell r="B10" t="str">
            <v>Капітальні трансферти підприємствам (установам, організаціям)</v>
          </cell>
        </row>
        <row r="13">
          <cell r="B13" t="str">
            <v>Утримання та фінансова підтримка спортивних споруд</v>
          </cell>
        </row>
        <row r="14">
          <cell r="B14" t="str">
            <v>Капітальні трансферти підприємствам (установам, організаціям)</v>
          </cell>
        </row>
        <row r="15">
          <cell r="B15" t="str">
            <v>Будівництво медичних установ та закладів</v>
          </cell>
        </row>
        <row r="16">
          <cell r="B16" t="str">
            <v>Капітальні трансферти підприємствам (установам, організаціям)</v>
          </cell>
        </row>
        <row r="17">
          <cell r="B17" t="str">
            <v>Субвенція з місцевого бюджету державному бюджету на виконання програм соціально-економічного розвитку регіонів</v>
          </cell>
        </row>
        <row r="18">
          <cell r="B18" t="str">
            <v>Капітальні трансферти органам державного управління інших рівнів</v>
          </cell>
        </row>
        <row r="21">
          <cell r="B21" t="str">
            <v>Капітальний ремонт інших об`єктів</v>
          </cell>
        </row>
        <row r="23">
          <cell r="B23" t="str">
            <v>Придбання обладнання і предметів довгострокового користування</v>
          </cell>
        </row>
        <row r="24">
          <cell r="B24" t="str">
            <v>Капітальний ремонт інших об`єктів</v>
          </cell>
        </row>
        <row r="25">
          <cell r="B25" t="str">
            <v>Будівництво освітніх установ та закладів</v>
          </cell>
        </row>
        <row r="26">
          <cell r="B26" t="str">
            <v>Капітальне будівництво (придбання) інших об`єктів</v>
          </cell>
        </row>
        <row r="27">
          <cell r="B27" t="str">
            <v>Реконструкція та реставрація інших об`єктів</v>
          </cell>
        </row>
        <row r="32">
          <cell r="B32" t="str">
            <v>Придбання житла для окремих категорій населення відповідно до законодавства</v>
          </cell>
        </row>
        <row r="33">
          <cell r="B33" t="str">
            <v>Капітальне будівництво (придбання) житла</v>
          </cell>
        </row>
        <row r="36">
          <cell r="B36" t="str">
            <v>Придбання обладнання і предметів довгострокового користування</v>
          </cell>
        </row>
        <row r="38">
          <cell r="B38" t="str">
            <v>Придбання обладнання і предметів довгострокового користування</v>
          </cell>
        </row>
        <row r="39">
          <cell r="B39" t="str">
            <v>Капітальний ремонт інших об`єктів</v>
          </cell>
        </row>
        <row r="42">
          <cell r="B42" t="str">
            <v>Капітальні трансферти органам державного управління інших рівнів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>
        <row r="29">
          <cell r="A29" t="str">
            <v>0213242</v>
          </cell>
          <cell r="B29" t="str">
            <v>3242</v>
          </cell>
          <cell r="C29" t="str">
            <v>1090</v>
          </cell>
        </row>
        <row r="32">
          <cell r="A32" t="str">
            <v>0215041</v>
          </cell>
          <cell r="B32" t="str">
            <v>5041</v>
          </cell>
          <cell r="C32" t="str">
            <v>0810</v>
          </cell>
        </row>
        <row r="35">
          <cell r="A35" t="str">
            <v>0217322</v>
          </cell>
          <cell r="B35" t="str">
            <v>7322</v>
          </cell>
          <cell r="C35" t="str">
            <v>0443</v>
          </cell>
        </row>
        <row r="43">
          <cell r="A43" t="str">
            <v>0219800</v>
          </cell>
          <cell r="B43" t="str">
            <v>9800</v>
          </cell>
          <cell r="C43" t="str">
            <v>0180</v>
          </cell>
        </row>
        <row r="56">
          <cell r="A56" t="str">
            <v>0617321</v>
          </cell>
          <cell r="B56" t="str">
            <v>7321</v>
          </cell>
          <cell r="C56" t="str">
            <v>0443</v>
          </cell>
        </row>
        <row r="85">
          <cell r="A85" t="str">
            <v>0900000</v>
          </cell>
          <cell r="D85" t="str">
            <v>Служба у справах дітей Яворівської районної державної адміністрації</v>
          </cell>
        </row>
        <row r="86">
          <cell r="A86" t="str">
            <v>0910000</v>
          </cell>
          <cell r="D86" t="str">
            <v>Служба у справах дітей Яворівської районної державної адміністрації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67"/>
  <sheetViews>
    <sheetView showZeros="0" tabSelected="1" view="pageBreakPreview" zoomScale="64" zoomScaleNormal="65" zoomScaleSheetLayoutView="64" workbookViewId="0">
      <selection activeCell="F25" sqref="F25"/>
    </sheetView>
  </sheetViews>
  <sheetFormatPr defaultRowHeight="12.75"/>
  <cols>
    <col min="1" max="1" width="12.28515625" style="5" customWidth="1"/>
    <col min="2" max="2" width="11.85546875" style="5" customWidth="1"/>
    <col min="3" max="3" width="12.7109375" style="5" customWidth="1"/>
    <col min="4" max="4" width="49.140625" style="44" customWidth="1"/>
    <col min="5" max="5" width="29.7109375" style="5" customWidth="1"/>
    <col min="6" max="6" width="16" style="5" customWidth="1"/>
    <col min="7" max="7" width="14.7109375" style="5" customWidth="1"/>
    <col min="8" max="8" width="20.28515625" style="5" customWidth="1"/>
    <col min="9" max="9" width="16.85546875" style="5" customWidth="1"/>
    <col min="10" max="10" width="14.5703125" style="39" customWidth="1"/>
    <col min="11" max="11" width="20.7109375" style="17" customWidth="1"/>
    <col min="12" max="12" width="14.5703125" style="17" bestFit="1" customWidth="1"/>
    <col min="13" max="16" width="8.85546875" style="17" customWidth="1"/>
    <col min="17" max="19" width="8.85546875" style="10" customWidth="1"/>
    <col min="20" max="21" width="9.140625" style="10"/>
    <col min="22" max="22" width="12" style="10" customWidth="1"/>
    <col min="23" max="23" width="9.140625" style="10"/>
    <col min="24" max="24" width="11" style="10" customWidth="1"/>
    <col min="25" max="25" width="9.140625" style="10"/>
    <col min="26" max="26" width="11.140625" style="10" customWidth="1"/>
    <col min="27" max="27" width="9.140625" style="10"/>
    <col min="28" max="28" width="12.5703125" style="10" customWidth="1"/>
    <col min="29" max="37" width="9.140625" style="10"/>
    <col min="38" max="59" width="9.140625" style="6"/>
    <col min="60" max="16384" width="9.140625" style="5"/>
  </cols>
  <sheetData>
    <row r="1" spans="1:59" ht="18.75">
      <c r="D1" s="4"/>
      <c r="E1" s="4"/>
      <c r="F1" s="4"/>
      <c r="G1" s="4"/>
      <c r="H1" s="92"/>
      <c r="I1" s="93"/>
    </row>
    <row r="2" spans="1:59" ht="18.75">
      <c r="D2" s="2"/>
      <c r="E2" s="4"/>
      <c r="F2" s="4"/>
      <c r="G2" s="95" t="s">
        <v>1</v>
      </c>
      <c r="H2" s="95"/>
      <c r="I2" s="93"/>
    </row>
    <row r="3" spans="1:59" ht="18.75">
      <c r="A3" s="144"/>
      <c r="D3" s="167"/>
      <c r="E3" s="4"/>
      <c r="F3" s="4"/>
      <c r="G3" s="96" t="s">
        <v>10</v>
      </c>
      <c r="H3" s="96"/>
      <c r="I3" s="93"/>
    </row>
    <row r="4" spans="1:59" ht="18.75">
      <c r="D4" s="167"/>
      <c r="E4" s="87"/>
      <c r="F4" s="87"/>
      <c r="G4" s="96" t="s">
        <v>56</v>
      </c>
      <c r="H4" s="96"/>
      <c r="I4" s="94"/>
    </row>
    <row r="5" spans="1:59" ht="18.75">
      <c r="D5" s="2"/>
      <c r="E5" s="87"/>
      <c r="F5" s="87"/>
      <c r="G5" s="96" t="s">
        <v>19</v>
      </c>
      <c r="H5" s="96"/>
      <c r="I5" s="94"/>
    </row>
    <row r="6" spans="1:59" ht="18.75">
      <c r="D6" s="2"/>
      <c r="E6" s="87"/>
      <c r="F6" s="87"/>
      <c r="G6" s="96" t="s">
        <v>20</v>
      </c>
      <c r="H6" s="96"/>
      <c r="I6" s="94"/>
    </row>
    <row r="7" spans="1:59" ht="20.25">
      <c r="B7" s="175"/>
      <c r="C7" s="175"/>
      <c r="D7" s="175"/>
      <c r="E7" s="175"/>
      <c r="F7" s="175"/>
      <c r="G7" s="175"/>
      <c r="H7" s="175"/>
      <c r="I7" s="175"/>
    </row>
    <row r="8" spans="1:59" ht="20.25">
      <c r="A8" s="11"/>
      <c r="B8" s="175" t="s">
        <v>18</v>
      </c>
      <c r="C8" s="175"/>
      <c r="D8" s="175"/>
      <c r="E8" s="175"/>
      <c r="F8" s="175"/>
      <c r="G8" s="175"/>
      <c r="H8" s="175"/>
      <c r="I8" s="175"/>
    </row>
    <row r="9" spans="1:59" ht="20.25">
      <c r="A9" s="11"/>
      <c r="B9" s="172"/>
      <c r="C9" s="172"/>
      <c r="D9" s="172"/>
      <c r="E9" s="172"/>
      <c r="F9" s="172"/>
      <c r="G9" s="172"/>
      <c r="H9" s="172"/>
      <c r="I9" s="172"/>
    </row>
    <row r="10" spans="1:59" ht="29.25" customHeight="1">
      <c r="A10" s="7"/>
      <c r="B10" s="7"/>
      <c r="C10" s="7"/>
      <c r="E10" s="7"/>
      <c r="F10" s="7"/>
      <c r="G10" s="7"/>
      <c r="H10" s="7"/>
      <c r="I10" s="9"/>
    </row>
    <row r="11" spans="1:59" ht="15.75" customHeight="1">
      <c r="A11" s="8"/>
      <c r="B11" s="8"/>
      <c r="C11" s="8"/>
      <c r="D11" s="84"/>
      <c r="E11" s="8"/>
      <c r="F11" s="8"/>
      <c r="G11" s="84"/>
      <c r="H11" s="84"/>
      <c r="I11" s="84" t="s">
        <v>0</v>
      </c>
    </row>
    <row r="12" spans="1:59" ht="18.75" customHeight="1">
      <c r="A12" s="179" t="s">
        <v>7</v>
      </c>
      <c r="B12" s="168" t="s">
        <v>5</v>
      </c>
      <c r="C12" s="168" t="s">
        <v>6</v>
      </c>
      <c r="D12" s="168" t="s">
        <v>4</v>
      </c>
      <c r="E12" s="168" t="s">
        <v>17</v>
      </c>
      <c r="F12" s="168" t="s">
        <v>16</v>
      </c>
      <c r="G12" s="168" t="s">
        <v>15</v>
      </c>
      <c r="H12" s="168" t="s">
        <v>2</v>
      </c>
      <c r="I12" s="168" t="s">
        <v>3</v>
      </c>
      <c r="L12" s="182"/>
      <c r="M12" s="182"/>
      <c r="N12" s="182"/>
      <c r="O12" s="182"/>
    </row>
    <row r="13" spans="1:59" ht="12.75" customHeight="1">
      <c r="A13" s="180"/>
      <c r="B13" s="168"/>
      <c r="C13" s="168"/>
      <c r="D13" s="168"/>
      <c r="E13" s="173"/>
      <c r="F13" s="173"/>
      <c r="G13" s="173"/>
      <c r="H13" s="173"/>
      <c r="I13" s="173"/>
    </row>
    <row r="14" spans="1:59" ht="12.75" customHeight="1">
      <c r="A14" s="180"/>
      <c r="B14" s="168"/>
      <c r="C14" s="168"/>
      <c r="D14" s="168"/>
      <c r="E14" s="174"/>
      <c r="F14" s="174"/>
      <c r="G14" s="174"/>
      <c r="H14" s="174"/>
      <c r="I14" s="174"/>
      <c r="J14" s="3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pans="1:59" ht="12.75" customHeight="1">
      <c r="A15" s="180"/>
      <c r="B15" s="168"/>
      <c r="C15" s="168"/>
      <c r="D15" s="168"/>
      <c r="E15" s="174"/>
      <c r="F15" s="174"/>
      <c r="G15" s="174"/>
      <c r="H15" s="174"/>
      <c r="I15" s="174"/>
      <c r="J15" s="3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pans="1:59" ht="12.75" customHeight="1">
      <c r="A16" s="180"/>
      <c r="B16" s="168"/>
      <c r="C16" s="168"/>
      <c r="D16" s="168"/>
      <c r="E16" s="174"/>
      <c r="F16" s="174"/>
      <c r="G16" s="174"/>
      <c r="H16" s="174"/>
      <c r="I16" s="174"/>
      <c r="J16" s="3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pans="1:59" ht="12.75" customHeight="1">
      <c r="A17" s="180"/>
      <c r="B17" s="168"/>
      <c r="C17" s="168"/>
      <c r="D17" s="168"/>
      <c r="E17" s="174"/>
      <c r="F17" s="174"/>
      <c r="G17" s="174"/>
      <c r="H17" s="174"/>
      <c r="I17" s="174"/>
      <c r="J17" s="3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1:59" ht="15.75" customHeight="1">
      <c r="A18" s="180"/>
      <c r="B18" s="168"/>
      <c r="C18" s="168"/>
      <c r="D18" s="168"/>
      <c r="E18" s="173"/>
      <c r="F18" s="173"/>
      <c r="G18" s="173"/>
      <c r="H18" s="173"/>
      <c r="I18" s="173"/>
      <c r="L18" s="3"/>
      <c r="M18" s="3"/>
      <c r="N18" s="183"/>
      <c r="O18" s="183"/>
    </row>
    <row r="19" spans="1:59" ht="13.15" customHeight="1">
      <c r="A19" s="180"/>
      <c r="B19" s="168"/>
      <c r="C19" s="168"/>
      <c r="D19" s="168"/>
      <c r="E19" s="173"/>
      <c r="F19" s="173"/>
      <c r="G19" s="173"/>
      <c r="H19" s="173"/>
      <c r="I19" s="173"/>
      <c r="L19" s="3"/>
      <c r="M19" s="3"/>
      <c r="N19" s="3"/>
      <c r="O19" s="3"/>
    </row>
    <row r="20" spans="1:59" ht="75" customHeight="1">
      <c r="A20" s="181"/>
      <c r="B20" s="168"/>
      <c r="C20" s="168"/>
      <c r="D20" s="168"/>
      <c r="E20" s="173"/>
      <c r="F20" s="173"/>
      <c r="G20" s="173"/>
      <c r="H20" s="173"/>
      <c r="I20" s="173"/>
      <c r="L20" s="35"/>
      <c r="M20" s="35"/>
      <c r="N20" s="35"/>
      <c r="O20" s="35"/>
    </row>
    <row r="21" spans="1:59" ht="44.45" customHeight="1">
      <c r="A21" s="149" t="s">
        <v>25</v>
      </c>
      <c r="B21" s="157"/>
      <c r="C21" s="160"/>
      <c r="D21" s="161" t="s">
        <v>26</v>
      </c>
      <c r="E21" s="162"/>
      <c r="F21" s="162"/>
      <c r="G21" s="162"/>
      <c r="H21" s="163">
        <f>H22</f>
        <v>800000</v>
      </c>
      <c r="I21" s="164"/>
      <c r="L21" s="35"/>
      <c r="M21" s="35"/>
      <c r="N21" s="35"/>
      <c r="O21" s="35"/>
    </row>
    <row r="22" spans="1:59" ht="44.45" customHeight="1">
      <c r="A22" s="106" t="s">
        <v>27</v>
      </c>
      <c r="B22" s="107"/>
      <c r="C22" s="108"/>
      <c r="D22" s="109" t="s">
        <v>26</v>
      </c>
      <c r="E22" s="130"/>
      <c r="F22" s="130"/>
      <c r="G22" s="130"/>
      <c r="H22" s="131">
        <f>H23</f>
        <v>800000</v>
      </c>
      <c r="I22" s="105"/>
      <c r="L22" s="35"/>
      <c r="M22" s="35"/>
      <c r="N22" s="35"/>
      <c r="O22" s="35"/>
    </row>
    <row r="23" spans="1:59" ht="114.75" customHeight="1">
      <c r="A23" s="110" t="s">
        <v>28</v>
      </c>
      <c r="B23" s="110" t="s">
        <v>21</v>
      </c>
      <c r="C23" s="111" t="s">
        <v>29</v>
      </c>
      <c r="D23" s="112" t="s">
        <v>30</v>
      </c>
      <c r="E23" s="130"/>
      <c r="F23" s="130"/>
      <c r="G23" s="130"/>
      <c r="H23" s="132">
        <f>H24</f>
        <v>800000</v>
      </c>
      <c r="I23" s="105"/>
      <c r="L23" s="35"/>
      <c r="M23" s="35"/>
      <c r="N23" s="35"/>
      <c r="O23" s="35"/>
    </row>
    <row r="24" spans="1:59" ht="44.45" customHeight="1">
      <c r="A24" s="113"/>
      <c r="B24" s="114"/>
      <c r="C24" s="133"/>
      <c r="D24" s="134" t="s">
        <v>12</v>
      </c>
      <c r="E24" s="130"/>
      <c r="F24" s="130"/>
      <c r="G24" s="130"/>
      <c r="H24" s="132">
        <f>800000</f>
        <v>800000</v>
      </c>
      <c r="I24" s="105"/>
      <c r="L24" s="35"/>
      <c r="M24" s="35"/>
      <c r="N24" s="35"/>
      <c r="O24" s="35"/>
    </row>
    <row r="25" spans="1:59" ht="44.45" customHeight="1">
      <c r="A25" s="165" t="str">
        <f>[3]Аркуш1!A18</f>
        <v>0200000</v>
      </c>
      <c r="B25" s="166">
        <f>[3]Аркуш1!B18</f>
        <v>0</v>
      </c>
      <c r="C25" s="166">
        <f>[3]Аркуш1!C18</f>
        <v>0</v>
      </c>
      <c r="D25" s="166" t="str">
        <f>[3]Аркуш1!D18</f>
        <v>Яворівська районна державна адміністрація</v>
      </c>
      <c r="E25" s="162"/>
      <c r="F25" s="162"/>
      <c r="G25" s="162"/>
      <c r="H25" s="163">
        <f>H26</f>
        <v>10465000</v>
      </c>
      <c r="I25" s="164"/>
      <c r="L25" s="35"/>
      <c r="M25" s="35"/>
      <c r="N25" s="35"/>
      <c r="O25" s="35"/>
    </row>
    <row r="26" spans="1:59" ht="44.45" customHeight="1">
      <c r="A26" s="117" t="str">
        <f>[3]Аркуш1!A19</f>
        <v>0210000</v>
      </c>
      <c r="B26" s="118">
        <f>[3]Аркуш1!B19</f>
        <v>0</v>
      </c>
      <c r="C26" s="118">
        <f>[3]Аркуш1!C19</f>
        <v>0</v>
      </c>
      <c r="D26" s="118" t="str">
        <f>[3]Аркуш1!D19</f>
        <v>Яворівська районна державна адміністрація</v>
      </c>
      <c r="E26" s="130"/>
      <c r="F26" s="130"/>
      <c r="G26" s="130"/>
      <c r="H26" s="131">
        <f>H27+H29+H31+H33+H35+H37</f>
        <v>10465000</v>
      </c>
      <c r="I26" s="105"/>
      <c r="L26" s="35"/>
      <c r="M26" s="35"/>
      <c r="N26" s="35"/>
      <c r="O26" s="35"/>
    </row>
    <row r="27" spans="1:59" ht="44.45" customHeight="1">
      <c r="A27" s="110" t="s">
        <v>31</v>
      </c>
      <c r="B27" s="110" t="s">
        <v>22</v>
      </c>
      <c r="C27" s="111" t="s">
        <v>32</v>
      </c>
      <c r="D27" s="112" t="s">
        <v>33</v>
      </c>
      <c r="E27" s="130"/>
      <c r="F27" s="130"/>
      <c r="G27" s="130"/>
      <c r="H27" s="132">
        <f>H28</f>
        <v>4600000</v>
      </c>
      <c r="I27" s="105"/>
      <c r="L27" s="35"/>
      <c r="M27" s="35"/>
      <c r="N27" s="35"/>
      <c r="O27" s="35"/>
    </row>
    <row r="28" spans="1:59" ht="44.45" customHeight="1">
      <c r="A28" s="113"/>
      <c r="B28" s="114"/>
      <c r="C28" s="114"/>
      <c r="D28" s="114" t="str">
        <f>[4]Звіт!B8</f>
        <v>Капітальні трансферти підприємствам (установам, організаціям)</v>
      </c>
      <c r="E28" s="130"/>
      <c r="F28" s="130"/>
      <c r="G28" s="130"/>
      <c r="H28" s="132">
        <v>4600000</v>
      </c>
      <c r="I28" s="105"/>
      <c r="L28" s="35"/>
      <c r="M28" s="35"/>
      <c r="N28" s="35"/>
      <c r="O28" s="35"/>
    </row>
    <row r="29" spans="1:59" ht="69.75" customHeight="1">
      <c r="A29" s="113" t="str">
        <f>[3]Аркуш1!A23</f>
        <v>0212113</v>
      </c>
      <c r="B29" s="114" t="str">
        <f>[3]Аркуш1!B23</f>
        <v>2113</v>
      </c>
      <c r="C29" s="114" t="str">
        <f>[3]Аркуш1!C23</f>
        <v>0721</v>
      </c>
      <c r="D29" s="114" t="str">
        <f>[3]Аркуш1!D23</f>
        <v>Первинна медична допомога населенню, що надається амбулаторно-поліклінічними закладами (відділеннями)</v>
      </c>
      <c r="E29" s="130"/>
      <c r="F29" s="130"/>
      <c r="G29" s="130"/>
      <c r="H29" s="132">
        <f>H30</f>
        <v>220000</v>
      </c>
      <c r="I29" s="105"/>
      <c r="L29" s="35"/>
      <c r="M29" s="35"/>
      <c r="N29" s="35"/>
      <c r="O29" s="35"/>
    </row>
    <row r="30" spans="1:59" ht="44.45" customHeight="1">
      <c r="A30" s="113"/>
      <c r="B30" s="114"/>
      <c r="C30" s="114"/>
      <c r="D30" s="114" t="str">
        <f>[4]Звіт!B10</f>
        <v>Капітальні трансферти підприємствам (установам, організаціям)</v>
      </c>
      <c r="E30" s="130"/>
      <c r="F30" s="130"/>
      <c r="G30" s="130"/>
      <c r="H30" s="132">
        <v>220000</v>
      </c>
      <c r="I30" s="105"/>
      <c r="L30" s="35"/>
      <c r="M30" s="35"/>
      <c r="N30" s="35"/>
      <c r="O30" s="35"/>
    </row>
    <row r="31" spans="1:59" ht="44.45" customHeight="1">
      <c r="A31" s="137" t="str">
        <f>[5]Аркуш1!A29</f>
        <v>0213242</v>
      </c>
      <c r="B31" s="138" t="str">
        <f>[5]Аркуш1!B29</f>
        <v>3242</v>
      </c>
      <c r="C31" s="114" t="str">
        <f>[5]Аркуш1!C29</f>
        <v>1090</v>
      </c>
      <c r="D31" s="114" t="s">
        <v>34</v>
      </c>
      <c r="E31" s="130"/>
      <c r="F31" s="130"/>
      <c r="G31" s="130"/>
      <c r="H31" s="132">
        <f>H32</f>
        <v>150000</v>
      </c>
      <c r="I31" s="105"/>
      <c r="L31" s="35"/>
      <c r="M31" s="35"/>
      <c r="N31" s="35"/>
      <c r="O31" s="35"/>
    </row>
    <row r="32" spans="1:59" ht="44.45" customHeight="1">
      <c r="A32" s="113"/>
      <c r="B32" s="114"/>
      <c r="C32" s="114"/>
      <c r="D32" s="114" t="s">
        <v>35</v>
      </c>
      <c r="E32" s="130"/>
      <c r="F32" s="130"/>
      <c r="G32" s="130"/>
      <c r="H32" s="132">
        <v>150000</v>
      </c>
      <c r="I32" s="105"/>
      <c r="L32" s="35"/>
      <c r="M32" s="35"/>
      <c r="N32" s="35"/>
      <c r="O32" s="35"/>
    </row>
    <row r="33" spans="1:15" ht="44.45" customHeight="1">
      <c r="A33" s="137" t="str">
        <f>[5]Аркуш1!A32</f>
        <v>0215041</v>
      </c>
      <c r="B33" s="138" t="str">
        <f>[5]Аркуш1!B32</f>
        <v>5041</v>
      </c>
      <c r="C33" s="138" t="str">
        <f>[5]Аркуш1!C32</f>
        <v>0810</v>
      </c>
      <c r="D33" s="114" t="str">
        <f>[4]Звіт!B13</f>
        <v>Утримання та фінансова підтримка спортивних споруд</v>
      </c>
      <c r="E33" s="130"/>
      <c r="F33" s="130"/>
      <c r="G33" s="130"/>
      <c r="H33" s="132">
        <f>H34</f>
        <v>950000</v>
      </c>
      <c r="I33" s="105"/>
      <c r="L33" s="35"/>
      <c r="M33" s="35"/>
      <c r="N33" s="35"/>
      <c r="O33" s="35"/>
    </row>
    <row r="34" spans="1:15" ht="44.45" customHeight="1">
      <c r="A34" s="113"/>
      <c r="B34" s="114"/>
      <c r="C34" s="114"/>
      <c r="D34" s="114" t="str">
        <f>[4]Звіт!B14</f>
        <v>Капітальні трансферти підприємствам (установам, організаціям)</v>
      </c>
      <c r="E34" s="130"/>
      <c r="F34" s="130"/>
      <c r="G34" s="130"/>
      <c r="H34" s="132">
        <v>950000</v>
      </c>
      <c r="I34" s="105"/>
      <c r="L34" s="35"/>
      <c r="M34" s="35"/>
      <c r="N34" s="35"/>
      <c r="O34" s="35"/>
    </row>
    <row r="35" spans="1:15" ht="66.75" customHeight="1">
      <c r="A35" s="137" t="str">
        <f>[5]Аркуш1!A35</f>
        <v>0217322</v>
      </c>
      <c r="B35" s="138" t="str">
        <f>[5]Аркуш1!B35</f>
        <v>7322</v>
      </c>
      <c r="C35" s="138" t="str">
        <f>[5]Аркуш1!C35</f>
        <v>0443</v>
      </c>
      <c r="D35" s="114" t="str">
        <f>[4]Звіт!B15</f>
        <v>Будівництво медичних установ та закладів</v>
      </c>
      <c r="E35" s="114" t="s">
        <v>52</v>
      </c>
      <c r="F35" s="130"/>
      <c r="G35" s="130"/>
      <c r="H35" s="132">
        <f>H36</f>
        <v>2000000</v>
      </c>
      <c r="I35" s="105"/>
      <c r="L35" s="35"/>
      <c r="M35" s="35"/>
      <c r="N35" s="35"/>
      <c r="O35" s="35"/>
    </row>
    <row r="36" spans="1:15" ht="44.45" customHeight="1">
      <c r="A36" s="113"/>
      <c r="B36" s="114"/>
      <c r="C36" s="114"/>
      <c r="D36" s="114" t="str">
        <f>[4]Звіт!B16</f>
        <v>Капітальні трансферти підприємствам (установам, організаціям)</v>
      </c>
      <c r="E36" s="130"/>
      <c r="F36" s="130"/>
      <c r="G36" s="130"/>
      <c r="H36" s="132">
        <v>2000000</v>
      </c>
      <c r="I36" s="105"/>
      <c r="L36" s="35"/>
      <c r="M36" s="35"/>
      <c r="N36" s="35"/>
      <c r="O36" s="35"/>
    </row>
    <row r="37" spans="1:15" ht="88.5" customHeight="1">
      <c r="A37" s="137" t="str">
        <f>[5]Аркуш1!A43</f>
        <v>0219800</v>
      </c>
      <c r="B37" s="138" t="str">
        <f>[5]Аркуш1!B43</f>
        <v>9800</v>
      </c>
      <c r="C37" s="114" t="str">
        <f>[5]Аркуш1!C43</f>
        <v>0180</v>
      </c>
      <c r="D37" s="114" t="str">
        <f>[4]Звіт!B17</f>
        <v>Субвенція з місцевого бюджету державному бюджету на виконання програм соціально-економічного розвитку регіонів</v>
      </c>
      <c r="E37" s="130"/>
      <c r="F37" s="130"/>
      <c r="G37" s="130"/>
      <c r="H37" s="132">
        <f>H38</f>
        <v>2545000</v>
      </c>
      <c r="I37" s="105"/>
      <c r="L37" s="35"/>
      <c r="M37" s="35"/>
      <c r="N37" s="35"/>
      <c r="O37" s="35"/>
    </row>
    <row r="38" spans="1:15" ht="52.5" customHeight="1">
      <c r="A38" s="97"/>
      <c r="B38" s="97"/>
      <c r="C38" s="116"/>
      <c r="D38" s="116" t="str">
        <f>[4]Звіт!B18</f>
        <v>Капітальні трансферти органам державного управління інших рівнів</v>
      </c>
      <c r="E38" s="98"/>
      <c r="F38" s="98"/>
      <c r="G38" s="98"/>
      <c r="H38" s="126">
        <v>2545000</v>
      </c>
      <c r="I38" s="98"/>
      <c r="L38" s="35"/>
      <c r="M38" s="35"/>
      <c r="N38" s="35"/>
      <c r="O38" s="35"/>
    </row>
    <row r="39" spans="1:15" ht="48.75" customHeight="1">
      <c r="A39" s="149" t="str">
        <f>[3]Аркуш1!A31</f>
        <v>0600000</v>
      </c>
      <c r="B39" s="157">
        <f>[3]Аркуш1!B31</f>
        <v>0</v>
      </c>
      <c r="C39" s="157">
        <f>[3]Аркуш1!C31</f>
        <v>0</v>
      </c>
      <c r="D39" s="157" t="str">
        <f>[3]Аркуш1!D31</f>
        <v>Відділ освіти  Яворівської районної державної адміністрації</v>
      </c>
      <c r="E39" s="158"/>
      <c r="F39" s="158"/>
      <c r="G39" s="158"/>
      <c r="H39" s="159">
        <f>H40</f>
        <v>25548600</v>
      </c>
      <c r="I39" s="158"/>
      <c r="L39" s="35"/>
      <c r="M39" s="35"/>
      <c r="N39" s="35"/>
      <c r="O39" s="35"/>
    </row>
    <row r="40" spans="1:15" ht="62.25" customHeight="1">
      <c r="A40" s="106" t="str">
        <f>[3]Аркуш1!A32</f>
        <v>0610000</v>
      </c>
      <c r="B40" s="106">
        <f>[3]Аркуш1!B32</f>
        <v>0</v>
      </c>
      <c r="C40" s="122">
        <f>[3]Аркуш1!C32</f>
        <v>0</v>
      </c>
      <c r="D40" s="124" t="str">
        <f>[3]Аркуш1!D32</f>
        <v>Відділ освіти  Яворівської районної державної адміністрації</v>
      </c>
      <c r="E40" s="100"/>
      <c r="F40" s="100"/>
      <c r="G40" s="100"/>
      <c r="H40" s="127">
        <f>H41+H43+H46</f>
        <v>25548600</v>
      </c>
      <c r="I40" s="100"/>
      <c r="J40" s="91"/>
      <c r="K40" s="36"/>
      <c r="L40" s="37"/>
      <c r="M40" s="37"/>
      <c r="N40" s="37"/>
      <c r="O40" s="37"/>
    </row>
    <row r="41" spans="1:15" ht="42" customHeight="1">
      <c r="A41" s="110" t="s">
        <v>36</v>
      </c>
      <c r="B41" s="110" t="s">
        <v>23</v>
      </c>
      <c r="C41" s="111" t="s">
        <v>37</v>
      </c>
      <c r="D41" s="111" t="s">
        <v>38</v>
      </c>
      <c r="E41" s="100"/>
      <c r="F41" s="100"/>
      <c r="G41" s="100"/>
      <c r="H41" s="127">
        <f>H42</f>
        <v>510000</v>
      </c>
      <c r="I41" s="100"/>
      <c r="J41" s="91"/>
      <c r="K41" s="36"/>
      <c r="L41" s="37"/>
      <c r="M41" s="37"/>
      <c r="N41" s="37"/>
      <c r="O41" s="37"/>
    </row>
    <row r="42" spans="1:15" ht="43.5" customHeight="1">
      <c r="A42" s="97"/>
      <c r="B42" s="101"/>
      <c r="C42" s="123"/>
      <c r="D42" s="121" t="str">
        <f>[4]Звіт!B21</f>
        <v>Капітальний ремонт інших об`єктів</v>
      </c>
      <c r="E42" s="100"/>
      <c r="F42" s="100"/>
      <c r="G42" s="100"/>
      <c r="H42" s="126">
        <v>510000</v>
      </c>
      <c r="I42" s="100"/>
      <c r="J42" s="91"/>
      <c r="K42" s="36"/>
      <c r="L42" s="37"/>
      <c r="M42" s="37"/>
      <c r="N42" s="37"/>
      <c r="O42" s="37"/>
    </row>
    <row r="43" spans="1:15" ht="116.25" customHeight="1">
      <c r="A43" s="110" t="s">
        <v>13</v>
      </c>
      <c r="B43" s="110" t="s">
        <v>11</v>
      </c>
      <c r="C43" s="111" t="s">
        <v>14</v>
      </c>
      <c r="D43" s="112" t="s">
        <v>39</v>
      </c>
      <c r="E43" s="100"/>
      <c r="F43" s="100"/>
      <c r="G43" s="100"/>
      <c r="H43" s="126">
        <f>H44+H45</f>
        <v>21338600</v>
      </c>
      <c r="I43" s="100"/>
      <c r="J43" s="91"/>
      <c r="K43" s="36"/>
      <c r="L43" s="37"/>
      <c r="M43" s="37"/>
      <c r="N43" s="37"/>
      <c r="O43" s="37"/>
    </row>
    <row r="44" spans="1:15" ht="48" customHeight="1">
      <c r="A44" s="97"/>
      <c r="B44" s="101"/>
      <c r="C44" s="123"/>
      <c r="D44" s="121" t="str">
        <f>[4]Звіт!B23</f>
        <v>Придбання обладнання і предметів довгострокового користування</v>
      </c>
      <c r="E44" s="100"/>
      <c r="F44" s="100"/>
      <c r="G44" s="100"/>
      <c r="H44" s="126">
        <v>1207600</v>
      </c>
      <c r="I44" s="100"/>
      <c r="J44" s="91"/>
      <c r="K44" s="36"/>
      <c r="L44" s="37"/>
      <c r="M44" s="37"/>
      <c r="N44" s="37"/>
      <c r="O44" s="37"/>
    </row>
    <row r="45" spans="1:15" ht="51.75" customHeight="1">
      <c r="A45" s="97"/>
      <c r="B45" s="101"/>
      <c r="C45" s="123"/>
      <c r="D45" s="121" t="str">
        <f>[4]Звіт!B24</f>
        <v>Капітальний ремонт інших об`єктів</v>
      </c>
      <c r="E45" s="100"/>
      <c r="F45" s="100"/>
      <c r="G45" s="100"/>
      <c r="H45" s="126">
        <v>20131000</v>
      </c>
      <c r="I45" s="100"/>
      <c r="J45" s="91"/>
      <c r="K45" s="36"/>
      <c r="L45" s="37"/>
      <c r="M45" s="37"/>
      <c r="N45" s="37"/>
      <c r="O45" s="37"/>
    </row>
    <row r="46" spans="1:15" ht="50.25" customHeight="1">
      <c r="A46" s="140" t="str">
        <f>[5]Аркуш1!A56</f>
        <v>0617321</v>
      </c>
      <c r="B46" s="141" t="str">
        <f>[5]Аркуш1!B56</f>
        <v>7321</v>
      </c>
      <c r="C46" s="139" t="str">
        <f>[5]Аркуш1!C56</f>
        <v>0443</v>
      </c>
      <c r="D46" s="122" t="str">
        <f>[4]Звіт!B25</f>
        <v>Будівництво освітніх установ та закладів</v>
      </c>
      <c r="E46" s="100"/>
      <c r="F46" s="100"/>
      <c r="G46" s="100"/>
      <c r="H46" s="126">
        <f>H47+H53</f>
        <v>3700000</v>
      </c>
      <c r="I46" s="100"/>
      <c r="J46" s="91"/>
      <c r="K46" s="36"/>
      <c r="L46" s="37"/>
      <c r="M46" s="37"/>
      <c r="N46" s="37"/>
      <c r="O46" s="37"/>
    </row>
    <row r="47" spans="1:15" ht="51.75" customHeight="1">
      <c r="A47" s="99"/>
      <c r="B47" s="102"/>
      <c r="C47" s="123"/>
      <c r="D47" s="176" t="str">
        <f>[4]Звіт!B26</f>
        <v>Капітальне будівництво (придбання) інших об`єктів</v>
      </c>
      <c r="E47" s="142"/>
      <c r="F47" s="100"/>
      <c r="G47" s="100"/>
      <c r="H47" s="127">
        <f>H48+H49+H50+H51</f>
        <v>2350000</v>
      </c>
      <c r="I47" s="100"/>
      <c r="J47" s="91"/>
      <c r="K47" s="36"/>
      <c r="L47" s="37"/>
      <c r="M47" s="37"/>
      <c r="N47" s="37"/>
      <c r="O47" s="37"/>
    </row>
    <row r="48" spans="1:15" ht="59.25" customHeight="1">
      <c r="A48" s="99"/>
      <c r="B48" s="102"/>
      <c r="C48" s="123"/>
      <c r="D48" s="177"/>
      <c r="E48" s="145" t="s">
        <v>48</v>
      </c>
      <c r="F48" s="100"/>
      <c r="G48" s="100"/>
      <c r="H48" s="127">
        <v>1050000</v>
      </c>
      <c r="I48" s="100"/>
      <c r="J48" s="91"/>
      <c r="K48" s="36"/>
      <c r="L48" s="37"/>
      <c r="M48" s="37"/>
      <c r="N48" s="37"/>
      <c r="O48" s="37"/>
    </row>
    <row r="49" spans="1:15" ht="83.25" customHeight="1">
      <c r="A49" s="99"/>
      <c r="B49" s="102"/>
      <c r="C49" s="123"/>
      <c r="D49" s="177"/>
      <c r="E49" s="146" t="s">
        <v>50</v>
      </c>
      <c r="F49" s="100"/>
      <c r="G49" s="100"/>
      <c r="H49" s="127">
        <v>600000</v>
      </c>
      <c r="I49" s="100"/>
      <c r="J49" s="91"/>
      <c r="K49" s="36"/>
      <c r="L49" s="37"/>
      <c r="M49" s="37"/>
      <c r="N49" s="37"/>
      <c r="O49" s="37"/>
    </row>
    <row r="50" spans="1:15" ht="58.5" customHeight="1">
      <c r="A50" s="99"/>
      <c r="B50" s="102"/>
      <c r="C50" s="123"/>
      <c r="D50" s="177"/>
      <c r="E50" s="146" t="s">
        <v>49</v>
      </c>
      <c r="F50" s="100"/>
      <c r="G50" s="100"/>
      <c r="H50" s="127">
        <v>600000</v>
      </c>
      <c r="I50" s="100"/>
      <c r="J50" s="91"/>
      <c r="K50" s="36"/>
      <c r="L50" s="37"/>
      <c r="M50" s="37"/>
      <c r="N50" s="37"/>
      <c r="O50" s="37"/>
    </row>
    <row r="51" spans="1:15" ht="57.75" customHeight="1">
      <c r="A51" s="99"/>
      <c r="B51" s="102"/>
      <c r="C51" s="123"/>
      <c r="D51" s="178"/>
      <c r="E51" s="147" t="s">
        <v>55</v>
      </c>
      <c r="F51" s="100"/>
      <c r="G51" s="100"/>
      <c r="H51" s="127">
        <v>100000</v>
      </c>
      <c r="I51" s="100"/>
      <c r="J51" s="91"/>
      <c r="K51" s="36"/>
      <c r="L51" s="37"/>
      <c r="M51" s="37"/>
      <c r="N51" s="37"/>
      <c r="O51" s="37"/>
    </row>
    <row r="52" spans="1:15" ht="11.25" hidden="1" customHeight="1">
      <c r="A52" s="99"/>
      <c r="B52" s="102"/>
      <c r="C52" s="123"/>
      <c r="D52" s="143"/>
      <c r="E52" s="142"/>
      <c r="F52" s="100"/>
      <c r="G52" s="100"/>
      <c r="H52" s="127"/>
      <c r="I52" s="100"/>
      <c r="J52" s="91"/>
      <c r="K52" s="36"/>
      <c r="L52" s="37"/>
      <c r="M52" s="37"/>
      <c r="N52" s="37"/>
      <c r="O52" s="37"/>
    </row>
    <row r="53" spans="1:15" ht="33.75" customHeight="1">
      <c r="A53" s="99"/>
      <c r="B53" s="99"/>
      <c r="C53" s="121"/>
      <c r="D53" s="176" t="str">
        <f>[4]Звіт!B27</f>
        <v>Реконструкція та реставрація інших об`єктів</v>
      </c>
      <c r="E53" s="148"/>
      <c r="F53" s="100"/>
      <c r="G53" s="100"/>
      <c r="H53" s="127">
        <f>H54+H55+H56+H57+H58+H59+H60+H61</f>
        <v>1350000</v>
      </c>
      <c r="I53" s="100"/>
      <c r="J53" s="91"/>
      <c r="K53" s="36"/>
      <c r="L53" s="37"/>
      <c r="M53" s="37"/>
      <c r="N53" s="37"/>
      <c r="O53" s="37"/>
    </row>
    <row r="54" spans="1:15" ht="90.75" customHeight="1">
      <c r="A54" s="99"/>
      <c r="B54" s="99"/>
      <c r="C54" s="121"/>
      <c r="D54" s="177"/>
      <c r="E54" s="147" t="s">
        <v>54</v>
      </c>
      <c r="F54" s="100"/>
      <c r="G54" s="100"/>
      <c r="H54" s="127">
        <v>250000</v>
      </c>
      <c r="I54" s="100"/>
      <c r="J54" s="91"/>
      <c r="K54" s="36"/>
      <c r="L54" s="37"/>
      <c r="M54" s="37"/>
      <c r="N54" s="37"/>
      <c r="O54" s="37"/>
    </row>
    <row r="55" spans="1:15" ht="66" customHeight="1">
      <c r="A55" s="99"/>
      <c r="B55" s="99"/>
      <c r="C55" s="121"/>
      <c r="D55" s="177"/>
      <c r="E55" s="142" t="s">
        <v>51</v>
      </c>
      <c r="F55" s="100"/>
      <c r="G55" s="100"/>
      <c r="H55" s="127">
        <v>600000</v>
      </c>
      <c r="I55" s="100"/>
      <c r="J55" s="91"/>
      <c r="K55" s="36"/>
      <c r="L55" s="37"/>
      <c r="M55" s="37"/>
      <c r="N55" s="37"/>
      <c r="O55" s="37"/>
    </row>
    <row r="56" spans="1:15" ht="69.75" customHeight="1">
      <c r="A56" s="99"/>
      <c r="B56" s="99"/>
      <c r="C56" s="121"/>
      <c r="D56" s="177"/>
      <c r="E56" s="146" t="s">
        <v>53</v>
      </c>
      <c r="F56" s="100"/>
      <c r="G56" s="100"/>
      <c r="H56" s="127">
        <v>500000</v>
      </c>
      <c r="I56" s="100"/>
      <c r="J56" s="91"/>
      <c r="K56" s="36"/>
      <c r="L56" s="37"/>
      <c r="M56" s="37"/>
      <c r="N56" s="37"/>
      <c r="O56" s="37"/>
    </row>
    <row r="57" spans="1:15" ht="33.75" hidden="1" customHeight="1">
      <c r="A57" s="99"/>
      <c r="B57" s="99"/>
      <c r="C57" s="121"/>
      <c r="D57" s="177"/>
      <c r="E57" s="100"/>
      <c r="F57" s="100"/>
      <c r="G57" s="100"/>
      <c r="H57" s="127"/>
      <c r="I57" s="100"/>
      <c r="J57" s="91"/>
      <c r="K57" s="36"/>
      <c r="L57" s="37"/>
      <c r="M57" s="37"/>
      <c r="N57" s="37"/>
      <c r="O57" s="37"/>
    </row>
    <row r="58" spans="1:15" ht="33.75" hidden="1" customHeight="1">
      <c r="A58" s="99"/>
      <c r="B58" s="99"/>
      <c r="C58" s="121"/>
      <c r="D58" s="177"/>
      <c r="E58" s="100"/>
      <c r="F58" s="100"/>
      <c r="G58" s="100"/>
      <c r="H58" s="127"/>
      <c r="I58" s="100"/>
      <c r="J58" s="91"/>
      <c r="K58" s="36"/>
      <c r="L58" s="37"/>
      <c r="M58" s="37"/>
      <c r="N58" s="37"/>
      <c r="O58" s="37"/>
    </row>
    <row r="59" spans="1:15" ht="33.75" hidden="1" customHeight="1">
      <c r="A59" s="99"/>
      <c r="B59" s="99"/>
      <c r="C59" s="121"/>
      <c r="D59" s="177"/>
      <c r="E59" s="100"/>
      <c r="F59" s="100"/>
      <c r="G59" s="100"/>
      <c r="H59" s="127"/>
      <c r="I59" s="100"/>
      <c r="J59" s="91"/>
      <c r="K59" s="36"/>
      <c r="L59" s="37"/>
      <c r="M59" s="37"/>
      <c r="N59" s="37"/>
      <c r="O59" s="37"/>
    </row>
    <row r="60" spans="1:15" ht="33.75" hidden="1" customHeight="1">
      <c r="A60" s="99"/>
      <c r="B60" s="99"/>
      <c r="C60" s="121"/>
      <c r="D60" s="177"/>
      <c r="E60" s="100"/>
      <c r="F60" s="100"/>
      <c r="G60" s="100"/>
      <c r="H60" s="127"/>
      <c r="I60" s="100"/>
      <c r="J60" s="91"/>
      <c r="K60" s="36"/>
      <c r="L60" s="37"/>
      <c r="M60" s="37"/>
      <c r="N60" s="37"/>
      <c r="O60" s="37"/>
    </row>
    <row r="61" spans="1:15" ht="33.75" hidden="1" customHeight="1">
      <c r="A61" s="99"/>
      <c r="B61" s="99"/>
      <c r="C61" s="121"/>
      <c r="D61" s="178"/>
      <c r="E61" s="100"/>
      <c r="F61" s="100"/>
      <c r="G61" s="100"/>
      <c r="H61" s="127"/>
      <c r="I61" s="100"/>
      <c r="J61" s="91"/>
      <c r="K61" s="36"/>
      <c r="L61" s="37"/>
      <c r="M61" s="37"/>
      <c r="N61" s="37"/>
      <c r="O61" s="37"/>
    </row>
    <row r="62" spans="1:15" ht="66.75" customHeight="1">
      <c r="A62" s="149" t="str">
        <f>[3]Аркуш1!A42</f>
        <v>0800000</v>
      </c>
      <c r="B62" s="150">
        <f>[3]Аркуш1!B42</f>
        <v>0</v>
      </c>
      <c r="C62" s="151">
        <f>[3]Аркуш1!C42</f>
        <v>0</v>
      </c>
      <c r="D62" s="151" t="str">
        <f>[3]Аркуш1!D42</f>
        <v>Управління соціального захисту населення Яворівської районної державної адміністрації</v>
      </c>
      <c r="E62" s="152"/>
      <c r="F62" s="152"/>
      <c r="G62" s="152"/>
      <c r="H62" s="153">
        <f>H63</f>
        <v>35400</v>
      </c>
      <c r="I62" s="152"/>
      <c r="J62" s="91"/>
      <c r="K62" s="36"/>
      <c r="L62" s="37"/>
      <c r="M62" s="37"/>
      <c r="N62" s="37"/>
      <c r="O62" s="37"/>
    </row>
    <row r="63" spans="1:15" ht="63.75" customHeight="1">
      <c r="A63" s="106" t="str">
        <f>[3]Аркуш1!A43</f>
        <v>0810000</v>
      </c>
      <c r="B63" s="97">
        <f>[3]Аркуш1!B43</f>
        <v>0</v>
      </c>
      <c r="C63" s="122">
        <f>[3]Аркуш1!C43</f>
        <v>0</v>
      </c>
      <c r="D63" s="122" t="str">
        <f>[3]Аркуш1!D43</f>
        <v>Управління соціального захисту населення Яворівської районної державної адміністрації</v>
      </c>
      <c r="E63" s="100"/>
      <c r="F63" s="100"/>
      <c r="G63" s="100"/>
      <c r="H63" s="125">
        <f>H64</f>
        <v>35400</v>
      </c>
      <c r="I63" s="100"/>
      <c r="J63" s="91"/>
      <c r="K63" s="36"/>
      <c r="L63" s="37"/>
      <c r="M63" s="37"/>
      <c r="N63" s="37"/>
      <c r="O63" s="37"/>
    </row>
    <row r="64" spans="1:15" ht="95.25" customHeight="1">
      <c r="A64" s="110" t="s">
        <v>40</v>
      </c>
      <c r="B64" s="110" t="s">
        <v>24</v>
      </c>
      <c r="C64" s="111" t="s">
        <v>11</v>
      </c>
      <c r="D64" s="112" t="s">
        <v>41</v>
      </c>
      <c r="E64" s="100"/>
      <c r="F64" s="100"/>
      <c r="G64" s="100"/>
      <c r="H64" s="125">
        <f>H65</f>
        <v>35400</v>
      </c>
      <c r="I64" s="100"/>
      <c r="J64" s="91"/>
      <c r="K64" s="36"/>
      <c r="L64" s="37"/>
      <c r="M64" s="37"/>
      <c r="N64" s="37"/>
      <c r="O64" s="37"/>
    </row>
    <row r="65" spans="1:15" ht="63.75" customHeight="1">
      <c r="A65" s="120"/>
      <c r="B65" s="99"/>
      <c r="C65" s="121"/>
      <c r="D65" s="121" t="s">
        <v>35</v>
      </c>
      <c r="E65" s="100"/>
      <c r="F65" s="100"/>
      <c r="G65" s="100"/>
      <c r="H65" s="125">
        <v>35400</v>
      </c>
      <c r="I65" s="100"/>
      <c r="J65" s="91"/>
      <c r="K65" s="36"/>
      <c r="L65" s="37"/>
      <c r="M65" s="37"/>
      <c r="N65" s="37"/>
      <c r="O65" s="37"/>
    </row>
    <row r="66" spans="1:15" ht="63.75" customHeight="1">
      <c r="A66" s="154" t="str">
        <f>[5]Аркуш1!A85</f>
        <v>0900000</v>
      </c>
      <c r="B66" s="155">
        <f>[5]Аркуш1!B85</f>
        <v>0</v>
      </c>
      <c r="C66" s="151">
        <f>[5]Аркуш1!C85</f>
        <v>0</v>
      </c>
      <c r="D66" s="151" t="str">
        <f>[5]Аркуш1!D85</f>
        <v>Служба у справах дітей Яворівської районної державної адміністрації</v>
      </c>
      <c r="E66" s="152"/>
      <c r="F66" s="152"/>
      <c r="G66" s="152"/>
      <c r="H66" s="156">
        <f>H67</f>
        <v>600000</v>
      </c>
      <c r="I66" s="152"/>
      <c r="J66" s="91"/>
      <c r="K66" s="36"/>
      <c r="L66" s="37"/>
      <c r="M66" s="37"/>
      <c r="N66" s="37"/>
      <c r="O66" s="37"/>
    </row>
    <row r="67" spans="1:15" ht="63.75" customHeight="1">
      <c r="A67" s="106" t="str">
        <f>[5]Аркуш1!A86</f>
        <v>0910000</v>
      </c>
      <c r="B67" s="97">
        <f>[5]Аркуш1!B86</f>
        <v>0</v>
      </c>
      <c r="C67" s="122">
        <f>[5]Аркуш1!C86</f>
        <v>0</v>
      </c>
      <c r="D67" s="122" t="str">
        <f>[5]Аркуш1!D86</f>
        <v>Служба у справах дітей Яворівської районної державної адміністрації</v>
      </c>
      <c r="E67" s="100"/>
      <c r="F67" s="100"/>
      <c r="G67" s="100"/>
      <c r="H67" s="119">
        <f>H68</f>
        <v>600000</v>
      </c>
      <c r="I67" s="100"/>
      <c r="J67" s="91"/>
      <c r="K67" s="36"/>
      <c r="L67" s="37"/>
      <c r="M67" s="37"/>
      <c r="N67" s="37"/>
      <c r="O67" s="37"/>
    </row>
    <row r="68" spans="1:15" ht="63.75" customHeight="1">
      <c r="A68" s="135" t="s">
        <v>45</v>
      </c>
      <c r="B68" s="135" t="s">
        <v>46</v>
      </c>
      <c r="C68" s="136" t="s">
        <v>47</v>
      </c>
      <c r="D68" s="121" t="str">
        <f>[4]Звіт!B32</f>
        <v>Придбання житла для окремих категорій населення відповідно до законодавства</v>
      </c>
      <c r="E68" s="100"/>
      <c r="F68" s="100"/>
      <c r="G68" s="100"/>
      <c r="H68" s="125">
        <f>H69</f>
        <v>600000</v>
      </c>
      <c r="I68" s="100"/>
      <c r="J68" s="91"/>
      <c r="K68" s="36"/>
      <c r="L68" s="37"/>
      <c r="M68" s="37"/>
      <c r="N68" s="37"/>
      <c r="O68" s="37"/>
    </row>
    <row r="69" spans="1:15" ht="63.75" customHeight="1">
      <c r="A69" s="120"/>
      <c r="B69" s="99"/>
      <c r="C69" s="121"/>
      <c r="D69" s="121" t="str">
        <f>[4]Звіт!B33</f>
        <v>Капітальне будівництво (придбання) житла</v>
      </c>
      <c r="E69" s="100"/>
      <c r="F69" s="100"/>
      <c r="G69" s="100"/>
      <c r="H69" s="125">
        <v>600000</v>
      </c>
      <c r="I69" s="100"/>
      <c r="J69" s="91"/>
      <c r="K69" s="36"/>
      <c r="L69" s="37"/>
      <c r="M69" s="37"/>
      <c r="N69" s="37"/>
      <c r="O69" s="37"/>
    </row>
    <row r="70" spans="1:15" ht="63.75" customHeight="1">
      <c r="A70" s="149" t="str">
        <f>[3]Аркуш1!A70</f>
        <v>1000000</v>
      </c>
      <c r="B70" s="150">
        <f>[3]Аркуш1!B70</f>
        <v>0</v>
      </c>
      <c r="C70" s="151">
        <f>[3]Аркуш1!C70</f>
        <v>0</v>
      </c>
      <c r="D70" s="151" t="str">
        <f>[3]Аркуш1!D70</f>
        <v>Відділ культури і туризму Яворівської районної державної адміністрації</v>
      </c>
      <c r="E70" s="152"/>
      <c r="F70" s="152"/>
      <c r="G70" s="152"/>
      <c r="H70" s="156">
        <f>H71</f>
        <v>420000</v>
      </c>
      <c r="I70" s="152"/>
      <c r="J70" s="91"/>
      <c r="K70" s="36"/>
      <c r="L70" s="37"/>
      <c r="M70" s="37"/>
      <c r="N70" s="37"/>
      <c r="O70" s="37"/>
    </row>
    <row r="71" spans="1:15" ht="33.75" customHeight="1">
      <c r="A71" s="106" t="str">
        <f>[3]Аркуш1!A71</f>
        <v>1010000</v>
      </c>
      <c r="B71" s="97">
        <f>[3]Аркуш1!B71</f>
        <v>0</v>
      </c>
      <c r="C71" s="122">
        <f>[3]Аркуш1!C71</f>
        <v>0</v>
      </c>
      <c r="D71" s="122" t="str">
        <f>[3]Аркуш1!D71</f>
        <v>Відділ культури і туризму Яворівської районної державної адміністрації</v>
      </c>
      <c r="E71" s="100"/>
      <c r="F71" s="100"/>
      <c r="G71" s="100"/>
      <c r="H71" s="119">
        <f>H72+H74</f>
        <v>420000</v>
      </c>
      <c r="I71" s="100"/>
      <c r="J71" s="91"/>
      <c r="K71" s="36"/>
      <c r="L71" s="37"/>
      <c r="M71" s="37"/>
      <c r="N71" s="37"/>
      <c r="O71" s="37"/>
    </row>
    <row r="72" spans="1:15" ht="33.75" customHeight="1">
      <c r="A72" s="120" t="str">
        <f>[3]Аркуш1!A73</f>
        <v>1014030</v>
      </c>
      <c r="B72" s="120" t="str">
        <f>[3]Аркуш1!B73</f>
        <v>4030</v>
      </c>
      <c r="C72" s="121" t="str">
        <f>[3]Аркуш1!C73</f>
        <v>0824</v>
      </c>
      <c r="D72" s="121" t="str">
        <f>[3]Аркуш1!D73</f>
        <v>Забезпечення діяльності бібліотек</v>
      </c>
      <c r="E72" s="100"/>
      <c r="F72" s="100"/>
      <c r="G72" s="100"/>
      <c r="H72" s="125">
        <f>H73</f>
        <v>100000</v>
      </c>
      <c r="I72" s="100"/>
      <c r="J72" s="91"/>
      <c r="K72" s="36"/>
      <c r="L72" s="37"/>
      <c r="M72" s="37"/>
      <c r="N72" s="37"/>
      <c r="O72" s="37"/>
    </row>
    <row r="73" spans="1:15" ht="33.75" customHeight="1">
      <c r="A73" s="99"/>
      <c r="B73" s="99"/>
      <c r="C73" s="121"/>
      <c r="D73" s="121" t="str">
        <f>[4]Звіт!B36</f>
        <v>Придбання обладнання і предметів довгострокового користування</v>
      </c>
      <c r="E73" s="100"/>
      <c r="F73" s="100"/>
      <c r="G73" s="100"/>
      <c r="H73" s="125">
        <v>100000</v>
      </c>
      <c r="I73" s="100"/>
      <c r="J73" s="91"/>
      <c r="K73" s="36"/>
      <c r="L73" s="37"/>
      <c r="M73" s="37"/>
      <c r="N73" s="37"/>
      <c r="O73" s="37"/>
    </row>
    <row r="74" spans="1:15" ht="67.5" customHeight="1">
      <c r="A74" s="120" t="str">
        <f>[3]Аркуш1!A75</f>
        <v>1014060</v>
      </c>
      <c r="B74" s="120" t="str">
        <f>[3]Аркуш1!B75</f>
        <v>4060</v>
      </c>
      <c r="C74" s="121" t="str">
        <f>[3]Аркуш1!C75</f>
        <v>0828</v>
      </c>
      <c r="D74" s="121" t="str">
        <f>[3]Аркуш1!D75</f>
        <v>Забезпечення діяльності палаців i будинків культури, клубів, центрів дозвілля та iнших клубних закладів</v>
      </c>
      <c r="E74" s="100"/>
      <c r="F74" s="100"/>
      <c r="G74" s="100"/>
      <c r="H74" s="125">
        <f>H75+H76</f>
        <v>320000</v>
      </c>
      <c r="I74" s="100"/>
      <c r="J74" s="91"/>
      <c r="K74" s="36"/>
      <c r="L74" s="37"/>
      <c r="M74" s="37"/>
      <c r="N74" s="37"/>
      <c r="O74" s="37"/>
    </row>
    <row r="75" spans="1:15" ht="43.5" customHeight="1">
      <c r="A75" s="99"/>
      <c r="B75" s="99"/>
      <c r="C75" s="121"/>
      <c r="D75" s="121" t="str">
        <f>[4]Звіт!B38</f>
        <v>Придбання обладнання і предметів довгострокового користування</v>
      </c>
      <c r="E75" s="100"/>
      <c r="F75" s="100"/>
      <c r="G75" s="100"/>
      <c r="H75" s="125">
        <v>210000</v>
      </c>
      <c r="I75" s="100"/>
      <c r="J75" s="91"/>
      <c r="K75" s="36"/>
      <c r="L75" s="37"/>
      <c r="M75" s="37"/>
      <c r="N75" s="37"/>
      <c r="O75" s="37"/>
    </row>
    <row r="76" spans="1:15" ht="33.75" customHeight="1">
      <c r="A76" s="99"/>
      <c r="B76" s="99"/>
      <c r="C76" s="121"/>
      <c r="D76" s="121" t="str">
        <f>[4]Звіт!B39</f>
        <v>Капітальний ремонт інших об`єктів</v>
      </c>
      <c r="E76" s="100"/>
      <c r="F76" s="100"/>
      <c r="G76" s="100"/>
      <c r="H76" s="125">
        <v>110000</v>
      </c>
      <c r="I76" s="100"/>
      <c r="J76" s="91"/>
      <c r="K76" s="36"/>
      <c r="L76" s="37"/>
      <c r="M76" s="37"/>
      <c r="N76" s="37"/>
      <c r="O76" s="37"/>
    </row>
    <row r="77" spans="1:15" ht="76.5" customHeight="1">
      <c r="A77" s="149" t="str">
        <f>[3]Аркуш1!A78</f>
        <v>3700000</v>
      </c>
      <c r="B77" s="150">
        <f>[3]Аркуш1!B78</f>
        <v>0</v>
      </c>
      <c r="C77" s="151">
        <f>[3]Аркуш1!C78</f>
        <v>0</v>
      </c>
      <c r="D77" s="151" t="str">
        <f>[3]Аркуш1!D78</f>
        <v>Фінансове управління Яворівської райдержадміністрації ( в частині міжбюджетних трансфертів та резервного фонду)</v>
      </c>
      <c r="E77" s="152"/>
      <c r="F77" s="152"/>
      <c r="G77" s="152"/>
      <c r="H77" s="156">
        <f>H78</f>
        <v>2755166</v>
      </c>
      <c r="I77" s="152"/>
      <c r="J77" s="91"/>
      <c r="K77" s="36"/>
      <c r="L77" s="37"/>
      <c r="M77" s="37"/>
      <c r="N77" s="37"/>
      <c r="O77" s="37"/>
    </row>
    <row r="78" spans="1:15" ht="82.5" customHeight="1">
      <c r="A78" s="106" t="str">
        <f>[3]Аркуш1!A79</f>
        <v>3710000</v>
      </c>
      <c r="B78" s="97">
        <f>[3]Аркуш1!B79</f>
        <v>0</v>
      </c>
      <c r="C78" s="122">
        <f>[3]Аркуш1!C79</f>
        <v>0</v>
      </c>
      <c r="D78" s="122" t="str">
        <f>[3]Аркуш1!D79</f>
        <v>Фінансове управління Яворівської райдержадміністрації ( в частині міжбюджетних трансфертів та резервного фонду)</v>
      </c>
      <c r="E78" s="100"/>
      <c r="F78" s="100"/>
      <c r="G78" s="100"/>
      <c r="H78" s="119">
        <f>H79</f>
        <v>2755166</v>
      </c>
      <c r="I78" s="100"/>
      <c r="J78" s="91"/>
      <c r="K78" s="36"/>
      <c r="L78" s="37"/>
      <c r="M78" s="37"/>
      <c r="N78" s="37"/>
      <c r="O78" s="37"/>
    </row>
    <row r="79" spans="1:15" ht="45.75" customHeight="1">
      <c r="A79" s="120" t="str">
        <f>[3]Аркуш1!A82</f>
        <v>3719770</v>
      </c>
      <c r="B79" s="120" t="str">
        <f>[3]Аркуш1!B82</f>
        <v>9770</v>
      </c>
      <c r="C79" s="121" t="str">
        <f>[3]Аркуш1!C82</f>
        <v>0180</v>
      </c>
      <c r="D79" s="121" t="str">
        <f>[3]Аркуш1!D82</f>
        <v>Інші субвенції з місцевого бюджету</v>
      </c>
      <c r="E79" s="100"/>
      <c r="F79" s="100"/>
      <c r="G79" s="100"/>
      <c r="H79" s="125">
        <f>H80+H81</f>
        <v>2755166</v>
      </c>
      <c r="I79" s="100"/>
      <c r="J79" s="91"/>
      <c r="K79" s="36"/>
      <c r="L79" s="37"/>
      <c r="M79" s="37"/>
      <c r="N79" s="37"/>
      <c r="O79" s="37"/>
    </row>
    <row r="80" spans="1:15" ht="45.75" customHeight="1">
      <c r="A80" s="120"/>
      <c r="B80" s="120"/>
      <c r="C80" s="129"/>
      <c r="D80" s="129" t="str">
        <f>[4]Звіт!B42</f>
        <v>Капітальні трансферти органам державного управління інших рівнів</v>
      </c>
      <c r="E80" s="100"/>
      <c r="F80" s="100"/>
      <c r="G80" s="100"/>
      <c r="H80" s="125">
        <f>2755166-1045166</f>
        <v>1710000</v>
      </c>
      <c r="I80" s="100"/>
      <c r="J80" s="91"/>
      <c r="K80" s="36"/>
      <c r="L80" s="37"/>
      <c r="M80" s="37"/>
      <c r="N80" s="37"/>
      <c r="O80" s="37"/>
    </row>
    <row r="81" spans="1:59" ht="45.75" customHeight="1">
      <c r="A81" s="120">
        <v>3719750</v>
      </c>
      <c r="B81" s="120">
        <v>9750</v>
      </c>
      <c r="C81" s="116" t="s">
        <v>44</v>
      </c>
      <c r="D81" s="129" t="s">
        <v>43</v>
      </c>
      <c r="E81" s="100"/>
      <c r="F81" s="100"/>
      <c r="G81" s="100"/>
      <c r="H81" s="125">
        <f>H82</f>
        <v>1045166</v>
      </c>
      <c r="I81" s="100"/>
      <c r="J81" s="91"/>
      <c r="K81" s="36"/>
      <c r="L81" s="37"/>
      <c r="M81" s="37"/>
      <c r="N81" s="37"/>
      <c r="O81" s="37"/>
    </row>
    <row r="82" spans="1:59" ht="45.75" customHeight="1">
      <c r="A82" s="120"/>
      <c r="B82" s="120"/>
      <c r="C82" s="129">
        <f t="shared" ref="C82:D82" si="0">C80</f>
        <v>0</v>
      </c>
      <c r="D82" s="129" t="str">
        <f t="shared" si="0"/>
        <v>Капітальні трансферти органам державного управління інших рівнів</v>
      </c>
      <c r="E82" s="100"/>
      <c r="F82" s="100"/>
      <c r="G82" s="100"/>
      <c r="H82" s="125">
        <v>1045166</v>
      </c>
      <c r="I82" s="100"/>
      <c r="J82" s="91"/>
      <c r="K82" s="36"/>
      <c r="L82" s="37"/>
      <c r="M82" s="37"/>
      <c r="N82" s="37"/>
      <c r="O82" s="37"/>
    </row>
    <row r="83" spans="1:59" ht="54" customHeight="1">
      <c r="A83" s="103"/>
      <c r="B83" s="104"/>
      <c r="C83" s="128"/>
      <c r="D83" s="115" t="s">
        <v>42</v>
      </c>
      <c r="E83" s="100"/>
      <c r="F83" s="100"/>
      <c r="G83" s="100"/>
      <c r="H83" s="126">
        <f>H21+H25+H39+H62+H66+H70+H77</f>
        <v>40624166</v>
      </c>
      <c r="I83" s="100"/>
      <c r="J83" s="89">
        <f>+I83</f>
        <v>0</v>
      </c>
      <c r="K83" s="36"/>
      <c r="L83" s="37"/>
      <c r="M83" s="37"/>
      <c r="N83" s="37"/>
      <c r="O83" s="37"/>
    </row>
    <row r="84" spans="1:59" ht="15.75">
      <c r="A84" s="66"/>
      <c r="B84" s="66"/>
      <c r="C84" s="66"/>
      <c r="D84" s="51"/>
      <c r="E84" s="83"/>
      <c r="F84" s="83"/>
      <c r="G84" s="83"/>
      <c r="H84" s="83"/>
      <c r="I84" s="83"/>
      <c r="J84" s="89">
        <f>+I84</f>
        <v>0</v>
      </c>
      <c r="K84" s="36"/>
      <c r="L84" s="37"/>
      <c r="M84" s="37"/>
      <c r="N84" s="37"/>
      <c r="O84" s="37"/>
    </row>
    <row r="85" spans="1:59" s="50" customFormat="1" ht="56.25" customHeight="1">
      <c r="A85" s="88" t="s">
        <v>8</v>
      </c>
      <c r="B85" s="88"/>
      <c r="C85" s="88"/>
      <c r="D85" s="85"/>
      <c r="E85" s="85"/>
      <c r="F85" s="86"/>
      <c r="G85" s="85"/>
      <c r="H85" s="170" t="s">
        <v>9</v>
      </c>
      <c r="I85" s="171"/>
      <c r="J85" s="89"/>
      <c r="K85" s="42"/>
      <c r="L85" s="42"/>
      <c r="M85" s="42"/>
      <c r="N85" s="42"/>
      <c r="O85" s="42"/>
      <c r="P85" s="42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s="21" customFormat="1" ht="20.25">
      <c r="A86" s="52"/>
      <c r="B86" s="52"/>
      <c r="C86" s="52"/>
      <c r="D86" s="53"/>
      <c r="E86" s="54"/>
      <c r="F86" s="54"/>
      <c r="G86" s="86"/>
      <c r="H86" s="86"/>
      <c r="I86" s="54"/>
      <c r="J86" s="40"/>
      <c r="K86" s="19"/>
      <c r="L86" s="19"/>
      <c r="M86" s="17"/>
      <c r="N86" s="17"/>
      <c r="O86" s="19"/>
      <c r="P86" s="19"/>
      <c r="Q86" s="19"/>
      <c r="R86" s="17"/>
      <c r="S86" s="19"/>
      <c r="T86" s="19"/>
      <c r="U86" s="19"/>
      <c r="V86" s="19"/>
      <c r="W86" s="17"/>
      <c r="X86" s="17"/>
      <c r="Y86" s="19"/>
      <c r="Z86" s="19"/>
      <c r="AA86" s="19"/>
      <c r="AB86" s="17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59" s="17" customFormat="1">
      <c r="A87" s="13"/>
      <c r="B87" s="13"/>
      <c r="C87" s="13"/>
      <c r="D87" s="49"/>
      <c r="E87" s="55"/>
      <c r="F87" s="56"/>
      <c r="G87" s="56"/>
      <c r="H87" s="56"/>
      <c r="I87" s="56"/>
      <c r="J87" s="40"/>
      <c r="K87" s="1"/>
      <c r="L87" s="1"/>
      <c r="M87" s="1"/>
      <c r="N87" s="1"/>
      <c r="O87" s="1"/>
      <c r="P87" s="1"/>
      <c r="Q87" s="1"/>
      <c r="R87" s="1"/>
      <c r="S87" s="1"/>
      <c r="T87" s="19"/>
      <c r="U87" s="19"/>
      <c r="V87" s="19"/>
      <c r="W87" s="19"/>
      <c r="X87" s="19"/>
      <c r="Y87" s="19"/>
      <c r="Z87" s="19"/>
      <c r="AA87" s="19"/>
      <c r="AB87" s="19"/>
      <c r="AC87" s="169"/>
      <c r="AD87" s="169"/>
      <c r="AE87" s="169"/>
      <c r="AF87" s="169"/>
      <c r="AG87" s="169"/>
      <c r="AH87" s="169"/>
      <c r="AI87" s="169"/>
      <c r="AJ87" s="169"/>
    </row>
    <row r="88" spans="1:59" s="17" customFormat="1">
      <c r="A88" s="18"/>
      <c r="B88" s="18"/>
      <c r="C88" s="18"/>
      <c r="D88" s="46"/>
      <c r="E88" s="22"/>
      <c r="F88" s="22"/>
      <c r="G88" s="22"/>
      <c r="H88" s="22"/>
      <c r="I88" s="22"/>
      <c r="J88" s="40"/>
      <c r="K88" s="22"/>
      <c r="L88" s="22"/>
      <c r="M88" s="22"/>
      <c r="N88" s="22"/>
      <c r="O88" s="22"/>
      <c r="P88" s="22"/>
      <c r="Q88" s="22"/>
      <c r="R88" s="22"/>
      <c r="S88" s="20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</row>
    <row r="89" spans="1:59" s="17" customFormat="1">
      <c r="A89" s="57"/>
      <c r="B89" s="57"/>
      <c r="C89" s="57"/>
      <c r="D89" s="45"/>
      <c r="E89" s="58"/>
      <c r="F89" s="58"/>
      <c r="G89" s="58"/>
      <c r="H89" s="58"/>
      <c r="I89" s="58"/>
      <c r="J89" s="78"/>
      <c r="K89" s="23"/>
      <c r="L89" s="23"/>
      <c r="M89" s="23"/>
      <c r="N89" s="23"/>
      <c r="O89" s="23"/>
      <c r="P89" s="23"/>
      <c r="Q89" s="23"/>
      <c r="R89" s="23"/>
      <c r="T89" s="23"/>
      <c r="U89" s="19"/>
      <c r="V89" s="19"/>
      <c r="W89" s="19"/>
      <c r="X89" s="19"/>
      <c r="Y89" s="19"/>
      <c r="Z89" s="19"/>
      <c r="AA89" s="19"/>
      <c r="AB89" s="19"/>
      <c r="AC89" s="19"/>
    </row>
    <row r="90" spans="1:59" s="20" customFormat="1">
      <c r="A90" s="59"/>
      <c r="B90" s="59"/>
      <c r="C90" s="59"/>
      <c r="D90" s="60"/>
      <c r="E90" s="61"/>
      <c r="F90" s="61"/>
      <c r="G90" s="61"/>
      <c r="H90" s="61"/>
      <c r="I90" s="61"/>
      <c r="J90" s="78"/>
      <c r="K90" s="22"/>
      <c r="L90" s="22"/>
      <c r="M90" s="22"/>
      <c r="N90" s="22"/>
      <c r="O90" s="22"/>
      <c r="P90" s="22"/>
      <c r="Q90" s="22"/>
      <c r="R90" s="22"/>
    </row>
    <row r="91" spans="1:59" s="20" customFormat="1">
      <c r="D91" s="48"/>
      <c r="E91" s="24"/>
      <c r="F91" s="22"/>
      <c r="G91" s="22"/>
      <c r="H91" s="22"/>
      <c r="I91" s="24"/>
      <c r="J91" s="78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</row>
    <row r="92" spans="1:59" ht="15.75">
      <c r="A92" s="12"/>
      <c r="B92" s="12"/>
      <c r="C92" s="12"/>
      <c r="D92" s="45"/>
      <c r="E92" s="79"/>
      <c r="F92" s="79"/>
      <c r="G92" s="79"/>
      <c r="H92" s="79"/>
      <c r="I92" s="79"/>
      <c r="J92" s="40"/>
      <c r="K92" s="79"/>
      <c r="L92" s="79"/>
      <c r="M92" s="79"/>
      <c r="N92" s="79"/>
      <c r="O92" s="79"/>
      <c r="P92" s="79"/>
      <c r="Q92" s="79"/>
      <c r="R92" s="79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3"/>
    </row>
    <row r="93" spans="1:59" s="21" customFormat="1" ht="15.75">
      <c r="A93" s="12"/>
      <c r="B93" s="12"/>
      <c r="C93" s="12"/>
      <c r="D93" s="45"/>
      <c r="E93" s="62"/>
      <c r="F93" s="62"/>
      <c r="G93" s="62"/>
      <c r="H93" s="62"/>
      <c r="I93" s="62"/>
      <c r="J93" s="78"/>
      <c r="K93" s="26"/>
      <c r="L93" s="26"/>
      <c r="M93" s="26"/>
      <c r="N93" s="26"/>
      <c r="O93" s="26"/>
      <c r="P93" s="26"/>
      <c r="Q93" s="26"/>
      <c r="R93" s="26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17"/>
      <c r="AK93" s="17"/>
    </row>
    <row r="94" spans="1:59" ht="15.75">
      <c r="A94" s="12"/>
      <c r="B94" s="12"/>
      <c r="C94" s="12"/>
      <c r="D94" s="49"/>
      <c r="E94" s="64"/>
      <c r="F94" s="64"/>
      <c r="G94" s="64"/>
      <c r="H94" s="64"/>
      <c r="I94" s="62"/>
      <c r="J94" s="40"/>
      <c r="K94" s="62"/>
      <c r="L94" s="62"/>
      <c r="M94" s="62"/>
      <c r="N94" s="62"/>
      <c r="O94" s="62"/>
      <c r="P94" s="62"/>
      <c r="Q94" s="62"/>
      <c r="R94" s="62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3"/>
    </row>
    <row r="95" spans="1:59" s="21" customFormat="1" ht="15.75">
      <c r="A95" s="12"/>
      <c r="B95" s="12"/>
      <c r="C95" s="12"/>
      <c r="D95" s="63"/>
      <c r="E95" s="64"/>
      <c r="F95" s="64"/>
      <c r="G95" s="64"/>
      <c r="H95" s="64"/>
      <c r="I95" s="62"/>
      <c r="J95" s="78"/>
      <c r="K95" s="26"/>
      <c r="L95" s="26"/>
      <c r="M95" s="26"/>
      <c r="N95" s="26"/>
      <c r="O95" s="26"/>
      <c r="P95" s="26"/>
      <c r="Q95" s="26"/>
      <c r="R95" s="26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17"/>
      <c r="AK95" s="17"/>
    </row>
    <row r="96" spans="1:59" s="21" customFormat="1" ht="15.75">
      <c r="A96" s="12"/>
      <c r="B96" s="12"/>
      <c r="C96" s="12"/>
      <c r="D96" s="49"/>
      <c r="E96" s="64"/>
      <c r="F96" s="64"/>
      <c r="G96" s="64"/>
      <c r="H96" s="64"/>
      <c r="I96" s="62"/>
      <c r="J96" s="78"/>
      <c r="K96" s="26"/>
      <c r="L96" s="26"/>
      <c r="M96" s="26"/>
      <c r="N96" s="26"/>
      <c r="O96" s="26"/>
      <c r="P96" s="26"/>
      <c r="Q96" s="26"/>
      <c r="R96" s="26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17"/>
      <c r="AK96" s="17"/>
    </row>
    <row r="97" spans="1:37" s="21" customFormat="1" ht="15.75">
      <c r="A97" s="12"/>
      <c r="B97" s="12"/>
      <c r="C97" s="12"/>
      <c r="D97" s="45"/>
      <c r="E97" s="62"/>
      <c r="F97" s="62"/>
      <c r="G97" s="62"/>
      <c r="H97" s="62"/>
      <c r="I97" s="62"/>
      <c r="J97" s="40"/>
      <c r="K97" s="26"/>
      <c r="L97" s="26"/>
      <c r="M97" s="26"/>
      <c r="N97" s="26"/>
      <c r="O97" s="26"/>
      <c r="P97" s="26"/>
      <c r="Q97" s="26"/>
      <c r="R97" s="26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17"/>
      <c r="AK97" s="17"/>
    </row>
    <row r="98" spans="1:37" s="21" customFormat="1" ht="15.75">
      <c r="A98" s="12"/>
      <c r="B98" s="12"/>
      <c r="C98" s="12"/>
      <c r="D98" s="45"/>
      <c r="E98" s="62"/>
      <c r="F98" s="62"/>
      <c r="G98" s="62"/>
      <c r="H98" s="62"/>
      <c r="I98" s="62"/>
      <c r="J98" s="40"/>
      <c r="K98" s="26"/>
      <c r="L98" s="26"/>
      <c r="M98" s="26"/>
      <c r="N98" s="26"/>
      <c r="O98" s="26"/>
      <c r="P98" s="26"/>
      <c r="Q98" s="26"/>
      <c r="R98" s="26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17"/>
      <c r="AK98" s="17"/>
    </row>
    <row r="99" spans="1:37" s="21" customFormat="1" ht="15.75">
      <c r="A99" s="12"/>
      <c r="B99" s="12"/>
      <c r="C99" s="12"/>
      <c r="D99" s="45"/>
      <c r="E99" s="62"/>
      <c r="F99" s="62"/>
      <c r="G99" s="62"/>
      <c r="H99" s="62"/>
      <c r="I99" s="62"/>
      <c r="J99" s="78"/>
      <c r="K99" s="26"/>
      <c r="L99" s="26"/>
      <c r="M99" s="26"/>
      <c r="N99" s="26"/>
      <c r="O99" s="26"/>
      <c r="P99" s="26"/>
      <c r="Q99" s="26"/>
      <c r="R99" s="26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17"/>
      <c r="AK99" s="17"/>
    </row>
    <row r="100" spans="1:37" s="21" customFormat="1" ht="15.75">
      <c r="A100" s="12"/>
      <c r="B100" s="12"/>
      <c r="C100" s="12"/>
      <c r="D100" s="65"/>
      <c r="E100" s="62"/>
      <c r="F100" s="62"/>
      <c r="G100" s="62"/>
      <c r="H100" s="62"/>
      <c r="I100" s="62"/>
      <c r="J100" s="40"/>
      <c r="K100" s="26"/>
      <c r="L100" s="26"/>
      <c r="M100" s="26"/>
      <c r="N100" s="26"/>
      <c r="O100" s="26"/>
      <c r="P100" s="26"/>
      <c r="Q100" s="26"/>
      <c r="R100" s="26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17"/>
      <c r="AK100" s="17"/>
    </row>
    <row r="101" spans="1:37" s="21" customFormat="1" ht="15.75">
      <c r="A101" s="12"/>
      <c r="B101" s="12"/>
      <c r="C101" s="12"/>
      <c r="D101" s="45"/>
      <c r="E101" s="62"/>
      <c r="F101" s="62"/>
      <c r="G101" s="62"/>
      <c r="H101" s="62"/>
      <c r="I101" s="62"/>
      <c r="J101" s="78"/>
      <c r="K101" s="26"/>
      <c r="L101" s="26"/>
      <c r="M101" s="26"/>
      <c r="N101" s="26"/>
      <c r="O101" s="26"/>
      <c r="P101" s="26"/>
      <c r="Q101" s="26"/>
      <c r="R101" s="26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17"/>
      <c r="AK101" s="17"/>
    </row>
    <row r="102" spans="1:37" s="21" customFormat="1" ht="15.75">
      <c r="A102" s="25"/>
      <c r="B102" s="25"/>
      <c r="C102" s="25"/>
      <c r="D102" s="47"/>
      <c r="E102" s="82"/>
      <c r="F102" s="26"/>
      <c r="G102" s="26"/>
      <c r="H102" s="26"/>
      <c r="I102" s="26"/>
      <c r="J102" s="40"/>
      <c r="K102" s="26"/>
      <c r="L102" s="26"/>
      <c r="M102" s="26"/>
      <c r="N102" s="26"/>
      <c r="O102" s="26"/>
      <c r="P102" s="26"/>
      <c r="Q102" s="26"/>
      <c r="R102" s="26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17"/>
      <c r="AK102" s="17"/>
    </row>
    <row r="103" spans="1:37" s="21" customFormat="1" ht="15.75">
      <c r="A103" s="12"/>
      <c r="B103" s="12"/>
      <c r="C103" s="12"/>
      <c r="D103" s="45"/>
      <c r="E103" s="62"/>
      <c r="F103" s="62"/>
      <c r="G103" s="62"/>
      <c r="H103" s="62"/>
      <c r="I103" s="62"/>
      <c r="J103" s="40"/>
      <c r="K103" s="26"/>
      <c r="L103" s="26"/>
      <c r="M103" s="26"/>
      <c r="N103" s="26"/>
      <c r="O103" s="26"/>
      <c r="P103" s="26"/>
      <c r="Q103" s="26"/>
      <c r="R103" s="26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17"/>
      <c r="AK103" s="17"/>
    </row>
    <row r="104" spans="1:37" s="21" customFormat="1" ht="15.75">
      <c r="A104" s="12"/>
      <c r="B104" s="12"/>
      <c r="C104" s="12"/>
      <c r="D104" s="45"/>
      <c r="E104" s="62"/>
      <c r="F104" s="62"/>
      <c r="G104" s="62"/>
      <c r="H104" s="62"/>
      <c r="I104" s="62"/>
      <c r="J104" s="40"/>
      <c r="K104" s="26"/>
      <c r="L104" s="26"/>
      <c r="M104" s="26"/>
      <c r="N104" s="26"/>
      <c r="O104" s="26"/>
      <c r="P104" s="26"/>
      <c r="Q104" s="26"/>
      <c r="R104" s="26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17"/>
      <c r="AK104" s="17"/>
    </row>
    <row r="105" spans="1:37" s="21" customFormat="1" ht="15.75">
      <c r="A105" s="12"/>
      <c r="B105" s="12"/>
      <c r="C105" s="12"/>
      <c r="D105" s="45"/>
      <c r="E105" s="62"/>
      <c r="F105" s="62"/>
      <c r="G105" s="62"/>
      <c r="H105" s="62"/>
      <c r="I105" s="62"/>
      <c r="J105" s="40"/>
      <c r="K105" s="26"/>
      <c r="L105" s="26"/>
      <c r="M105" s="26"/>
      <c r="N105" s="26"/>
      <c r="O105" s="26"/>
      <c r="P105" s="26"/>
      <c r="Q105" s="26"/>
      <c r="R105" s="26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17"/>
      <c r="AK105" s="17"/>
    </row>
    <row r="106" spans="1:37" s="21" customFormat="1" ht="15.75">
      <c r="A106" s="12"/>
      <c r="B106" s="12"/>
      <c r="C106" s="12"/>
      <c r="D106" s="45"/>
      <c r="E106" s="62"/>
      <c r="F106" s="62"/>
      <c r="G106" s="62"/>
      <c r="H106" s="62"/>
      <c r="I106" s="62"/>
      <c r="J106" s="40"/>
      <c r="K106" s="26"/>
      <c r="L106" s="26"/>
      <c r="M106" s="26"/>
      <c r="N106" s="26"/>
      <c r="O106" s="26"/>
      <c r="P106" s="26"/>
      <c r="Q106" s="26"/>
      <c r="R106" s="26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17"/>
      <c r="AK106" s="17"/>
    </row>
    <row r="107" spans="1:37" s="21" customFormat="1" ht="15.75">
      <c r="A107" s="12"/>
      <c r="B107" s="12"/>
      <c r="C107" s="12"/>
      <c r="D107" s="66"/>
      <c r="E107" s="62"/>
      <c r="F107" s="62"/>
      <c r="G107" s="62"/>
      <c r="H107" s="62"/>
      <c r="I107" s="62"/>
      <c r="J107" s="40"/>
      <c r="K107" s="26"/>
      <c r="L107" s="26"/>
      <c r="M107" s="26"/>
      <c r="N107" s="26"/>
      <c r="O107" s="26"/>
      <c r="P107" s="26"/>
      <c r="Q107" s="26"/>
      <c r="R107" s="26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17"/>
      <c r="AK107" s="17"/>
    </row>
    <row r="108" spans="1:37" ht="15.75">
      <c r="A108" s="12"/>
      <c r="B108" s="12"/>
      <c r="C108" s="12"/>
      <c r="D108" s="45"/>
      <c r="E108" s="67"/>
      <c r="F108" s="67"/>
      <c r="G108" s="67"/>
      <c r="H108" s="67"/>
      <c r="I108" s="62"/>
      <c r="J108" s="40"/>
      <c r="K108" s="62"/>
      <c r="L108" s="62"/>
      <c r="M108" s="62"/>
      <c r="N108" s="62"/>
      <c r="O108" s="62"/>
      <c r="P108" s="62"/>
      <c r="Q108" s="62"/>
      <c r="R108" s="62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3"/>
    </row>
    <row r="109" spans="1:37" s="21" customFormat="1" ht="15.75">
      <c r="A109" s="12"/>
      <c r="B109" s="12"/>
      <c r="C109" s="12"/>
      <c r="D109" s="66"/>
      <c r="E109" s="67"/>
      <c r="F109" s="67"/>
      <c r="G109" s="67"/>
      <c r="H109" s="67"/>
      <c r="I109" s="62"/>
      <c r="J109" s="78"/>
      <c r="K109" s="26"/>
      <c r="L109" s="26"/>
      <c r="M109" s="26"/>
      <c r="N109" s="26"/>
      <c r="O109" s="26"/>
      <c r="P109" s="26"/>
      <c r="Q109" s="26"/>
      <c r="R109" s="26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17"/>
      <c r="AK109" s="17"/>
    </row>
    <row r="110" spans="1:37" ht="15.75">
      <c r="A110" s="12"/>
      <c r="B110" s="12"/>
      <c r="C110" s="12"/>
      <c r="D110" s="45"/>
      <c r="E110" s="67"/>
      <c r="F110" s="67"/>
      <c r="G110" s="67"/>
      <c r="H110" s="67"/>
      <c r="I110" s="62"/>
      <c r="J110" s="78"/>
      <c r="K110" s="62"/>
      <c r="L110" s="62"/>
      <c r="M110" s="62"/>
      <c r="N110" s="62"/>
      <c r="O110" s="62"/>
      <c r="P110" s="62"/>
      <c r="Q110" s="62"/>
      <c r="R110" s="62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3"/>
    </row>
    <row r="111" spans="1:37" s="21" customFormat="1" ht="15.75">
      <c r="A111" s="12"/>
      <c r="B111" s="12"/>
      <c r="C111" s="12"/>
      <c r="D111" s="65"/>
      <c r="E111" s="68"/>
      <c r="F111" s="68"/>
      <c r="G111" s="68"/>
      <c r="H111" s="68"/>
      <c r="I111" s="68"/>
      <c r="J111" s="78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4"/>
      <c r="AF111" s="24"/>
      <c r="AG111" s="24"/>
      <c r="AH111" s="24"/>
      <c r="AI111" s="24"/>
      <c r="AJ111" s="17"/>
      <c r="AK111" s="17"/>
    </row>
    <row r="112" spans="1:37" s="21" customFormat="1" ht="15.75">
      <c r="A112" s="13"/>
      <c r="B112" s="13"/>
      <c r="C112" s="13"/>
      <c r="D112" s="45"/>
      <c r="E112" s="69"/>
      <c r="F112" s="71"/>
      <c r="G112" s="70"/>
      <c r="H112" s="70"/>
      <c r="I112" s="70"/>
      <c r="J112" s="78"/>
      <c r="K112" s="30"/>
      <c r="L112" s="32"/>
      <c r="M112" s="32"/>
      <c r="N112" s="32"/>
      <c r="O112" s="32"/>
      <c r="P112" s="32"/>
      <c r="Q112" s="32"/>
      <c r="R112" s="32"/>
      <c r="S112" s="32"/>
      <c r="T112" s="30"/>
      <c r="U112" s="31"/>
      <c r="V112" s="30"/>
      <c r="W112" s="31"/>
      <c r="X112" s="30"/>
      <c r="Y112" s="31"/>
      <c r="Z112" s="30"/>
      <c r="AA112" s="31"/>
      <c r="AB112" s="30"/>
      <c r="AC112" s="17"/>
      <c r="AD112" s="17"/>
      <c r="AE112" s="17"/>
      <c r="AF112" s="17"/>
      <c r="AG112" s="17"/>
      <c r="AH112" s="17"/>
      <c r="AI112" s="17"/>
      <c r="AJ112" s="17"/>
      <c r="AK112" s="17"/>
    </row>
    <row r="113" spans="1:59" s="21" customFormat="1">
      <c r="A113" s="13"/>
      <c r="B113" s="13"/>
      <c r="C113" s="13"/>
      <c r="D113" s="66"/>
      <c r="E113" s="67"/>
      <c r="F113" s="67"/>
      <c r="G113" s="80"/>
      <c r="H113" s="80"/>
      <c r="I113" s="81"/>
      <c r="J113" s="40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27"/>
      <c r="V113" s="32"/>
      <c r="W113" s="27"/>
      <c r="X113" s="32"/>
      <c r="Y113" s="27"/>
      <c r="Z113" s="32"/>
      <c r="AA113" s="27"/>
      <c r="AB113" s="32"/>
      <c r="AC113" s="17"/>
      <c r="AD113" s="17"/>
      <c r="AE113" s="17"/>
      <c r="AF113" s="17"/>
      <c r="AG113" s="17"/>
      <c r="AH113" s="17"/>
      <c r="AI113" s="17"/>
      <c r="AJ113" s="17"/>
      <c r="AK113" s="17"/>
    </row>
    <row r="114" spans="1:59" s="28" customFormat="1">
      <c r="A114" s="72"/>
      <c r="B114" s="72"/>
      <c r="C114" s="72"/>
      <c r="D114" s="73"/>
      <c r="E114" s="74"/>
      <c r="F114" s="75"/>
      <c r="G114" s="75"/>
      <c r="H114" s="75"/>
      <c r="I114" s="75"/>
      <c r="J114" s="78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</row>
    <row r="115" spans="1:59" s="25" customFormat="1" ht="15.75">
      <c r="A115" s="12"/>
      <c r="B115" s="12"/>
      <c r="C115" s="12"/>
      <c r="D115" s="76"/>
      <c r="E115" s="77"/>
      <c r="F115" s="77"/>
      <c r="G115" s="77"/>
      <c r="H115" s="77"/>
      <c r="I115" s="77"/>
      <c r="J115" s="78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</row>
    <row r="116" spans="1:59" s="21" customFormat="1">
      <c r="A116" s="13"/>
      <c r="B116" s="13"/>
      <c r="C116" s="13"/>
      <c r="D116" s="45"/>
      <c r="E116" s="78"/>
      <c r="F116" s="13"/>
      <c r="G116" s="13"/>
      <c r="H116" s="13"/>
      <c r="I116" s="13"/>
      <c r="J116" s="40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</row>
    <row r="117" spans="1:59" s="21" customFormat="1">
      <c r="A117" s="13"/>
      <c r="B117" s="13"/>
      <c r="C117" s="13"/>
      <c r="D117" s="45"/>
      <c r="E117" s="13"/>
      <c r="F117" s="13"/>
      <c r="G117" s="13"/>
      <c r="H117" s="13"/>
      <c r="I117" s="13"/>
      <c r="J117" s="40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</row>
    <row r="118" spans="1:59" s="21" customFormat="1">
      <c r="A118" s="13"/>
      <c r="B118" s="13"/>
      <c r="C118" s="13"/>
      <c r="D118" s="45"/>
      <c r="E118" s="13"/>
      <c r="F118" s="13"/>
      <c r="G118" s="13"/>
      <c r="H118" s="13"/>
      <c r="I118" s="13"/>
      <c r="J118" s="40">
        <f t="shared" ref="J118:J181" si="1">+I118</f>
        <v>0</v>
      </c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</row>
    <row r="119" spans="1:59" s="21" customFormat="1">
      <c r="A119" s="13"/>
      <c r="B119" s="13"/>
      <c r="C119" s="13"/>
      <c r="D119" s="45"/>
      <c r="E119" s="13"/>
      <c r="F119" s="13"/>
      <c r="G119" s="13"/>
      <c r="H119" s="13"/>
      <c r="I119" s="13"/>
      <c r="J119" s="40">
        <f t="shared" si="1"/>
        <v>0</v>
      </c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</row>
    <row r="120" spans="1:59" s="21" customFormat="1">
      <c r="A120" s="13"/>
      <c r="B120" s="13"/>
      <c r="C120" s="13"/>
      <c r="D120" s="45"/>
      <c r="E120" s="13"/>
      <c r="F120" s="13"/>
      <c r="G120" s="13"/>
      <c r="H120" s="13"/>
      <c r="I120" s="13"/>
      <c r="J120" s="40">
        <f t="shared" si="1"/>
        <v>0</v>
      </c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</row>
    <row r="121" spans="1:59" s="21" customFormat="1">
      <c r="A121" s="13"/>
      <c r="B121" s="13"/>
      <c r="C121" s="13"/>
      <c r="D121" s="45"/>
      <c r="E121" s="13"/>
      <c r="F121" s="13"/>
      <c r="G121" s="13"/>
      <c r="H121" s="13"/>
      <c r="I121" s="13"/>
      <c r="J121" s="40">
        <f t="shared" si="1"/>
        <v>0</v>
      </c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</row>
    <row r="122" spans="1:59" s="17" customFormat="1">
      <c r="A122" s="13"/>
      <c r="B122" s="13"/>
      <c r="C122" s="13"/>
      <c r="D122" s="45"/>
      <c r="E122" s="13"/>
      <c r="F122" s="13"/>
      <c r="G122" s="13"/>
      <c r="H122" s="13"/>
      <c r="I122" s="13"/>
      <c r="J122" s="40">
        <f t="shared" si="1"/>
        <v>0</v>
      </c>
    </row>
    <row r="123" spans="1:59" s="17" customFormat="1">
      <c r="A123" s="13"/>
      <c r="B123" s="13"/>
      <c r="C123" s="13"/>
      <c r="D123" s="45"/>
      <c r="E123" s="13"/>
      <c r="F123" s="13"/>
      <c r="G123" s="13"/>
      <c r="H123" s="13"/>
      <c r="I123" s="13"/>
      <c r="J123" s="40">
        <f t="shared" si="1"/>
        <v>0</v>
      </c>
    </row>
    <row r="124" spans="1:59" s="17" customFormat="1">
      <c r="A124" s="13"/>
      <c r="B124" s="13"/>
      <c r="C124" s="13"/>
      <c r="D124" s="45"/>
      <c r="E124" s="13"/>
      <c r="F124" s="13"/>
      <c r="G124" s="13"/>
      <c r="H124" s="13"/>
      <c r="I124" s="13"/>
      <c r="J124" s="40">
        <f t="shared" si="1"/>
        <v>0</v>
      </c>
    </row>
    <row r="125" spans="1:59" s="17" customFormat="1">
      <c r="A125" s="13"/>
      <c r="B125" s="13"/>
      <c r="C125" s="13"/>
      <c r="D125" s="45"/>
      <c r="E125" s="13"/>
      <c r="F125" s="13"/>
      <c r="G125" s="13"/>
      <c r="H125" s="13"/>
      <c r="I125" s="13"/>
      <c r="J125" s="40">
        <f t="shared" si="1"/>
        <v>0</v>
      </c>
    </row>
    <row r="126" spans="1:59" s="17" customFormat="1">
      <c r="A126" s="13"/>
      <c r="B126" s="13"/>
      <c r="C126" s="13"/>
      <c r="D126" s="45"/>
      <c r="E126" s="13"/>
      <c r="F126" s="13"/>
      <c r="G126" s="13"/>
      <c r="H126" s="13"/>
      <c r="I126" s="13"/>
      <c r="J126" s="40">
        <f t="shared" si="1"/>
        <v>0</v>
      </c>
    </row>
    <row r="127" spans="1:59" s="17" customFormat="1">
      <c r="A127" s="13"/>
      <c r="B127" s="13"/>
      <c r="C127" s="13"/>
      <c r="D127" s="45"/>
      <c r="E127" s="13"/>
      <c r="F127" s="13"/>
      <c r="G127" s="13"/>
      <c r="H127" s="13"/>
      <c r="I127" s="13"/>
      <c r="J127" s="40">
        <f t="shared" si="1"/>
        <v>0</v>
      </c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</row>
    <row r="128" spans="1:59" s="17" customFormat="1">
      <c r="A128" s="13"/>
      <c r="B128" s="13"/>
      <c r="C128" s="13"/>
      <c r="D128" s="45"/>
      <c r="E128" s="13"/>
      <c r="F128" s="13"/>
      <c r="G128" s="13"/>
      <c r="H128" s="13"/>
      <c r="I128" s="13"/>
      <c r="J128" s="40">
        <f t="shared" si="1"/>
        <v>0</v>
      </c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</row>
    <row r="129" spans="1:59" s="17" customFormat="1">
      <c r="A129" s="13"/>
      <c r="B129" s="13"/>
      <c r="C129" s="13"/>
      <c r="D129" s="45"/>
      <c r="E129" s="13"/>
      <c r="F129" s="13"/>
      <c r="G129" s="13"/>
      <c r="H129" s="13"/>
      <c r="I129" s="13"/>
      <c r="J129" s="40">
        <f t="shared" si="1"/>
        <v>0</v>
      </c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</row>
    <row r="130" spans="1:59" s="17" customFormat="1">
      <c r="A130" s="13"/>
      <c r="B130" s="13"/>
      <c r="C130" s="13"/>
      <c r="D130" s="45"/>
      <c r="E130" s="13"/>
      <c r="F130" s="13"/>
      <c r="G130" s="13"/>
      <c r="H130" s="13"/>
      <c r="I130" s="13"/>
      <c r="J130" s="40">
        <f t="shared" si="1"/>
        <v>0</v>
      </c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</row>
    <row r="131" spans="1:59" s="17" customFormat="1">
      <c r="A131" s="13"/>
      <c r="B131" s="13"/>
      <c r="C131" s="13"/>
      <c r="D131" s="45"/>
      <c r="E131" s="13"/>
      <c r="F131" s="13"/>
      <c r="G131" s="13"/>
      <c r="H131" s="13"/>
      <c r="I131" s="13"/>
      <c r="J131" s="40">
        <f t="shared" si="1"/>
        <v>0</v>
      </c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</row>
    <row r="132" spans="1:59" s="17" customFormat="1">
      <c r="A132" s="13"/>
      <c r="B132" s="13"/>
      <c r="C132" s="13"/>
      <c r="D132" s="45"/>
      <c r="E132" s="13"/>
      <c r="F132" s="13"/>
      <c r="G132" s="13"/>
      <c r="H132" s="13"/>
      <c r="I132" s="13"/>
      <c r="J132" s="40">
        <f t="shared" si="1"/>
        <v>0</v>
      </c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</row>
    <row r="133" spans="1:59" s="17" customFormat="1">
      <c r="A133" s="13"/>
      <c r="B133" s="13"/>
      <c r="C133" s="13"/>
      <c r="D133" s="45"/>
      <c r="E133" s="13"/>
      <c r="F133" s="13"/>
      <c r="G133" s="13"/>
      <c r="H133" s="13"/>
      <c r="I133" s="13"/>
      <c r="J133" s="40">
        <f t="shared" si="1"/>
        <v>0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</row>
    <row r="134" spans="1:59" s="17" customFormat="1">
      <c r="A134" s="13"/>
      <c r="B134" s="13"/>
      <c r="C134" s="13"/>
      <c r="D134" s="45"/>
      <c r="E134" s="13"/>
      <c r="F134" s="13"/>
      <c r="G134" s="13"/>
      <c r="H134" s="13"/>
      <c r="I134" s="13"/>
      <c r="J134" s="40">
        <f t="shared" si="1"/>
        <v>0</v>
      </c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</row>
    <row r="135" spans="1:59" s="17" customFormat="1">
      <c r="A135" s="13"/>
      <c r="B135" s="13"/>
      <c r="C135" s="13"/>
      <c r="D135" s="45"/>
      <c r="E135" s="13"/>
      <c r="F135" s="13"/>
      <c r="G135" s="13"/>
      <c r="H135" s="13"/>
      <c r="I135" s="13"/>
      <c r="J135" s="40">
        <f t="shared" si="1"/>
        <v>0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</row>
    <row r="136" spans="1:59" s="17" customFormat="1">
      <c r="A136" s="13"/>
      <c r="B136" s="13"/>
      <c r="C136" s="13"/>
      <c r="D136" s="45"/>
      <c r="E136" s="13"/>
      <c r="F136" s="13"/>
      <c r="G136" s="13"/>
      <c r="H136" s="13"/>
      <c r="I136" s="13"/>
      <c r="J136" s="40">
        <f t="shared" si="1"/>
        <v>0</v>
      </c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</row>
    <row r="137" spans="1:59" s="17" customFormat="1">
      <c r="A137" s="13"/>
      <c r="B137" s="13"/>
      <c r="C137" s="13"/>
      <c r="D137" s="45"/>
      <c r="E137" s="13"/>
      <c r="F137" s="13"/>
      <c r="G137" s="13"/>
      <c r="H137" s="13"/>
      <c r="I137" s="13"/>
      <c r="J137" s="40">
        <f t="shared" si="1"/>
        <v>0</v>
      </c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</row>
    <row r="138" spans="1:59" s="17" customFormat="1">
      <c r="A138" s="13"/>
      <c r="B138" s="13"/>
      <c r="C138" s="13"/>
      <c r="D138" s="45"/>
      <c r="E138" s="13"/>
      <c r="F138" s="13"/>
      <c r="G138" s="13"/>
      <c r="H138" s="13"/>
      <c r="I138" s="13"/>
      <c r="J138" s="40">
        <f t="shared" si="1"/>
        <v>0</v>
      </c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</row>
    <row r="139" spans="1:59" s="17" customFormat="1">
      <c r="A139" s="13"/>
      <c r="B139" s="13"/>
      <c r="C139" s="13"/>
      <c r="D139" s="45"/>
      <c r="E139" s="13"/>
      <c r="F139" s="13"/>
      <c r="G139" s="13"/>
      <c r="H139" s="13"/>
      <c r="I139" s="13"/>
      <c r="J139" s="40">
        <f t="shared" si="1"/>
        <v>0</v>
      </c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</row>
    <row r="140" spans="1:59" s="17" customFormat="1">
      <c r="A140" s="13"/>
      <c r="B140" s="13"/>
      <c r="C140" s="13"/>
      <c r="D140" s="45"/>
      <c r="E140" s="13"/>
      <c r="F140" s="13"/>
      <c r="G140" s="13"/>
      <c r="H140" s="13"/>
      <c r="I140" s="13"/>
      <c r="J140" s="40">
        <f t="shared" si="1"/>
        <v>0</v>
      </c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</row>
    <row r="141" spans="1:59" s="17" customFormat="1">
      <c r="A141" s="13"/>
      <c r="B141" s="13"/>
      <c r="C141" s="13"/>
      <c r="D141" s="45"/>
      <c r="E141" s="13"/>
      <c r="F141" s="13"/>
      <c r="G141" s="13"/>
      <c r="H141" s="13"/>
      <c r="I141" s="13"/>
      <c r="J141" s="40">
        <f t="shared" si="1"/>
        <v>0</v>
      </c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</row>
    <row r="142" spans="1:59" s="17" customFormat="1">
      <c r="A142" s="13"/>
      <c r="B142" s="13"/>
      <c r="C142" s="13"/>
      <c r="D142" s="45"/>
      <c r="E142" s="13"/>
      <c r="F142" s="13"/>
      <c r="G142" s="13"/>
      <c r="H142" s="13"/>
      <c r="I142" s="13"/>
      <c r="J142" s="40">
        <f t="shared" si="1"/>
        <v>0</v>
      </c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</row>
    <row r="143" spans="1:59" s="17" customFormat="1">
      <c r="A143" s="13"/>
      <c r="B143" s="13"/>
      <c r="C143" s="13"/>
      <c r="D143" s="45"/>
      <c r="E143" s="13"/>
      <c r="F143" s="13"/>
      <c r="G143" s="13"/>
      <c r="H143" s="13"/>
      <c r="I143" s="13"/>
      <c r="J143" s="40">
        <f t="shared" si="1"/>
        <v>0</v>
      </c>
    </row>
    <row r="144" spans="1:59" s="17" customFormat="1">
      <c r="A144" s="13"/>
      <c r="B144" s="13"/>
      <c r="C144" s="13"/>
      <c r="D144" s="45"/>
      <c r="E144" s="13"/>
      <c r="F144" s="13"/>
      <c r="G144" s="13"/>
      <c r="H144" s="13"/>
      <c r="I144" s="13"/>
      <c r="J144" s="40">
        <f t="shared" si="1"/>
        <v>0</v>
      </c>
    </row>
    <row r="145" spans="1:37" s="17" customFormat="1">
      <c r="A145" s="13"/>
      <c r="B145" s="13"/>
      <c r="C145" s="13"/>
      <c r="D145" s="45"/>
      <c r="E145" s="13"/>
      <c r="F145" s="13"/>
      <c r="G145" s="13"/>
      <c r="H145" s="13"/>
      <c r="I145" s="13"/>
      <c r="J145" s="40">
        <f t="shared" si="1"/>
        <v>0</v>
      </c>
    </row>
    <row r="146" spans="1:37" s="17" customFormat="1">
      <c r="A146" s="13"/>
      <c r="B146" s="13"/>
      <c r="C146" s="13"/>
      <c r="D146" s="45"/>
      <c r="E146" s="13"/>
      <c r="F146" s="13"/>
      <c r="G146" s="13"/>
      <c r="H146" s="13"/>
      <c r="I146" s="13"/>
      <c r="J146" s="40">
        <f t="shared" si="1"/>
        <v>0</v>
      </c>
    </row>
    <row r="147" spans="1:37" s="17" customFormat="1">
      <c r="A147" s="13"/>
      <c r="B147" s="13"/>
      <c r="C147" s="13"/>
      <c r="D147" s="45"/>
      <c r="E147" s="13"/>
      <c r="F147" s="13"/>
      <c r="G147" s="13"/>
      <c r="H147" s="13"/>
      <c r="I147" s="13"/>
      <c r="J147" s="40">
        <f t="shared" si="1"/>
        <v>0</v>
      </c>
    </row>
    <row r="148" spans="1:37" s="17" customFormat="1">
      <c r="A148" s="13"/>
      <c r="B148" s="13"/>
      <c r="C148" s="13"/>
      <c r="D148" s="45"/>
      <c r="E148" s="13"/>
      <c r="F148" s="13"/>
      <c r="G148" s="13"/>
      <c r="H148" s="13"/>
      <c r="I148" s="13"/>
      <c r="J148" s="40">
        <f t="shared" si="1"/>
        <v>0</v>
      </c>
    </row>
    <row r="149" spans="1:37" s="21" customFormat="1">
      <c r="A149" s="5"/>
      <c r="B149" s="5"/>
      <c r="C149" s="5"/>
      <c r="D149" s="44"/>
      <c r="E149" s="5"/>
      <c r="F149" s="5"/>
      <c r="G149" s="5"/>
      <c r="H149" s="5"/>
      <c r="I149" s="5"/>
      <c r="J149" s="40">
        <f t="shared" si="1"/>
        <v>0</v>
      </c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</row>
    <row r="150" spans="1:37" s="21" customFormat="1">
      <c r="A150" s="5"/>
      <c r="B150" s="5"/>
      <c r="C150" s="5"/>
      <c r="D150" s="44"/>
      <c r="E150" s="5"/>
      <c r="F150" s="5"/>
      <c r="G150" s="5"/>
      <c r="H150" s="5"/>
      <c r="I150" s="5"/>
      <c r="J150" s="40">
        <f t="shared" si="1"/>
        <v>0</v>
      </c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</row>
    <row r="151" spans="1:37" s="21" customFormat="1">
      <c r="A151" s="5"/>
      <c r="B151" s="5"/>
      <c r="C151" s="5"/>
      <c r="D151" s="44"/>
      <c r="E151" s="5"/>
      <c r="F151" s="5"/>
      <c r="G151" s="5"/>
      <c r="H151" s="5"/>
      <c r="I151" s="5"/>
      <c r="J151" s="40">
        <f t="shared" si="1"/>
        <v>0</v>
      </c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</row>
    <row r="152" spans="1:37" s="21" customFormat="1">
      <c r="A152" s="5"/>
      <c r="B152" s="5"/>
      <c r="C152" s="5"/>
      <c r="D152" s="44"/>
      <c r="E152" s="5"/>
      <c r="F152" s="5"/>
      <c r="G152" s="5"/>
      <c r="H152" s="5"/>
      <c r="I152" s="5"/>
      <c r="J152" s="40">
        <f t="shared" si="1"/>
        <v>0</v>
      </c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</row>
    <row r="153" spans="1:37" s="21" customFormat="1">
      <c r="A153" s="5"/>
      <c r="B153" s="5"/>
      <c r="C153" s="5"/>
      <c r="D153" s="44"/>
      <c r="E153" s="5"/>
      <c r="F153" s="5"/>
      <c r="G153" s="5"/>
      <c r="H153" s="5"/>
      <c r="I153" s="5"/>
      <c r="J153" s="40">
        <f t="shared" si="1"/>
        <v>0</v>
      </c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</row>
    <row r="154" spans="1:37" s="21" customFormat="1">
      <c r="A154" s="5"/>
      <c r="B154" s="5"/>
      <c r="C154" s="5"/>
      <c r="D154" s="44"/>
      <c r="E154" s="5"/>
      <c r="F154" s="5"/>
      <c r="G154" s="5"/>
      <c r="H154" s="5"/>
      <c r="I154" s="5"/>
      <c r="J154" s="40">
        <f t="shared" si="1"/>
        <v>0</v>
      </c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</row>
    <row r="155" spans="1:37" s="21" customFormat="1">
      <c r="A155" s="5"/>
      <c r="B155" s="5"/>
      <c r="C155" s="5"/>
      <c r="D155" s="44"/>
      <c r="E155" s="5"/>
      <c r="F155" s="5"/>
      <c r="G155" s="5"/>
      <c r="H155" s="5"/>
      <c r="I155" s="5"/>
      <c r="J155" s="40">
        <f t="shared" si="1"/>
        <v>0</v>
      </c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</row>
    <row r="156" spans="1:37" s="21" customFormat="1">
      <c r="A156" s="5"/>
      <c r="B156" s="5"/>
      <c r="C156" s="5"/>
      <c r="D156" s="44"/>
      <c r="E156" s="5"/>
      <c r="F156" s="5"/>
      <c r="G156" s="5"/>
      <c r="H156" s="5"/>
      <c r="I156" s="5"/>
      <c r="J156" s="40">
        <f t="shared" si="1"/>
        <v>0</v>
      </c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</row>
    <row r="157" spans="1:37" s="21" customFormat="1">
      <c r="A157" s="5"/>
      <c r="B157" s="5"/>
      <c r="C157" s="5"/>
      <c r="D157" s="44"/>
      <c r="E157" s="5"/>
      <c r="F157" s="5"/>
      <c r="G157" s="5"/>
      <c r="H157" s="5"/>
      <c r="I157" s="5"/>
      <c r="J157" s="40">
        <f t="shared" si="1"/>
        <v>0</v>
      </c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</row>
    <row r="158" spans="1:37" s="21" customFormat="1">
      <c r="A158" s="5"/>
      <c r="B158" s="5"/>
      <c r="C158" s="5"/>
      <c r="D158" s="44"/>
      <c r="E158" s="5"/>
      <c r="F158" s="5"/>
      <c r="G158" s="5"/>
      <c r="H158" s="5"/>
      <c r="I158" s="5"/>
      <c r="J158" s="40">
        <f t="shared" si="1"/>
        <v>0</v>
      </c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</row>
    <row r="159" spans="1:37" s="21" customFormat="1">
      <c r="A159" s="5"/>
      <c r="B159" s="5"/>
      <c r="C159" s="5"/>
      <c r="D159" s="44"/>
      <c r="E159" s="5"/>
      <c r="F159" s="5"/>
      <c r="G159" s="5"/>
      <c r="H159" s="5"/>
      <c r="I159" s="5"/>
      <c r="J159" s="40">
        <f t="shared" si="1"/>
        <v>0</v>
      </c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</row>
    <row r="160" spans="1:37" s="21" customFormat="1">
      <c r="A160" s="5"/>
      <c r="B160" s="5"/>
      <c r="C160" s="5"/>
      <c r="D160" s="44"/>
      <c r="E160" s="5"/>
      <c r="F160" s="5"/>
      <c r="G160" s="5"/>
      <c r="H160" s="5"/>
      <c r="I160" s="5"/>
      <c r="J160" s="40">
        <f t="shared" si="1"/>
        <v>0</v>
      </c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</row>
    <row r="161" spans="1:37" s="21" customFormat="1">
      <c r="A161" s="5"/>
      <c r="B161" s="5"/>
      <c r="C161" s="5"/>
      <c r="D161" s="44"/>
      <c r="E161" s="5"/>
      <c r="F161" s="5"/>
      <c r="G161" s="5"/>
      <c r="H161" s="5"/>
      <c r="I161" s="5"/>
      <c r="J161" s="40">
        <f t="shared" si="1"/>
        <v>0</v>
      </c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</row>
    <row r="162" spans="1:37" s="21" customFormat="1">
      <c r="A162" s="5"/>
      <c r="B162" s="5"/>
      <c r="C162" s="5"/>
      <c r="D162" s="44"/>
      <c r="E162" s="5"/>
      <c r="F162" s="5"/>
      <c r="G162" s="5"/>
      <c r="H162" s="5"/>
      <c r="I162" s="5"/>
      <c r="J162" s="40">
        <f t="shared" si="1"/>
        <v>0</v>
      </c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37" s="21" customFormat="1">
      <c r="A163" s="5"/>
      <c r="B163" s="5"/>
      <c r="C163" s="5"/>
      <c r="D163" s="44"/>
      <c r="E163" s="5"/>
      <c r="F163" s="5"/>
      <c r="G163" s="5"/>
      <c r="H163" s="5"/>
      <c r="I163" s="5"/>
      <c r="J163" s="40">
        <f t="shared" si="1"/>
        <v>0</v>
      </c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37" s="21" customFormat="1">
      <c r="A164" s="5"/>
      <c r="B164" s="5"/>
      <c r="C164" s="5"/>
      <c r="D164" s="44"/>
      <c r="E164" s="5"/>
      <c r="F164" s="5"/>
      <c r="G164" s="5"/>
      <c r="H164" s="5"/>
      <c r="I164" s="5"/>
      <c r="J164" s="40">
        <f t="shared" si="1"/>
        <v>0</v>
      </c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</row>
    <row r="165" spans="1:37" s="21" customFormat="1">
      <c r="A165" s="5"/>
      <c r="B165" s="5"/>
      <c r="C165" s="5"/>
      <c r="D165" s="44"/>
      <c r="E165" s="5"/>
      <c r="F165" s="5"/>
      <c r="G165" s="5"/>
      <c r="H165" s="5"/>
      <c r="I165" s="5"/>
      <c r="J165" s="40">
        <f t="shared" si="1"/>
        <v>0</v>
      </c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</row>
    <row r="166" spans="1:37" s="21" customFormat="1">
      <c r="A166" s="5"/>
      <c r="B166" s="5"/>
      <c r="C166" s="5"/>
      <c r="D166" s="44"/>
      <c r="E166" s="5"/>
      <c r="F166" s="5"/>
      <c r="G166" s="5"/>
      <c r="H166" s="5"/>
      <c r="I166" s="5"/>
      <c r="J166" s="40">
        <f t="shared" si="1"/>
        <v>0</v>
      </c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</row>
    <row r="167" spans="1:37" s="21" customFormat="1">
      <c r="A167" s="5"/>
      <c r="B167" s="5"/>
      <c r="C167" s="5"/>
      <c r="D167" s="44"/>
      <c r="E167" s="5"/>
      <c r="F167" s="5"/>
      <c r="G167" s="5"/>
      <c r="H167" s="5"/>
      <c r="I167" s="5"/>
      <c r="J167" s="40">
        <f t="shared" si="1"/>
        <v>0</v>
      </c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</row>
    <row r="168" spans="1:37" s="21" customFormat="1">
      <c r="A168" s="5"/>
      <c r="B168" s="5"/>
      <c r="C168" s="5"/>
      <c r="D168" s="44"/>
      <c r="E168" s="5"/>
      <c r="F168" s="5"/>
      <c r="G168" s="5"/>
      <c r="H168" s="5"/>
      <c r="I168" s="5"/>
      <c r="J168" s="40">
        <f t="shared" si="1"/>
        <v>0</v>
      </c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</row>
    <row r="169" spans="1:37" s="16" customFormat="1">
      <c r="A169" s="5"/>
      <c r="B169" s="5"/>
      <c r="C169" s="5"/>
      <c r="D169" s="44"/>
      <c r="E169" s="5"/>
      <c r="F169" s="5"/>
      <c r="G169" s="5"/>
      <c r="H169" s="5"/>
      <c r="I169" s="5"/>
      <c r="J169" s="40">
        <f t="shared" si="1"/>
        <v>0</v>
      </c>
      <c r="K169" s="17"/>
      <c r="L169" s="17"/>
      <c r="M169" s="17"/>
      <c r="N169" s="17"/>
      <c r="O169" s="17"/>
      <c r="P169" s="17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</row>
    <row r="170" spans="1:37" s="16" customFormat="1">
      <c r="A170" s="5"/>
      <c r="B170" s="5"/>
      <c r="C170" s="5"/>
      <c r="D170" s="44"/>
      <c r="E170" s="5"/>
      <c r="F170" s="5"/>
      <c r="G170" s="5"/>
      <c r="H170" s="5"/>
      <c r="I170" s="5"/>
      <c r="J170" s="40">
        <f t="shared" si="1"/>
        <v>0</v>
      </c>
      <c r="K170" s="17"/>
      <c r="L170" s="17"/>
      <c r="M170" s="17"/>
      <c r="N170" s="17"/>
      <c r="O170" s="17"/>
      <c r="P170" s="17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</row>
    <row r="171" spans="1:37" s="16" customFormat="1">
      <c r="A171" s="5"/>
      <c r="B171" s="5"/>
      <c r="C171" s="5"/>
      <c r="D171" s="44"/>
      <c r="E171" s="5"/>
      <c r="F171" s="5"/>
      <c r="G171" s="5"/>
      <c r="H171" s="5"/>
      <c r="I171" s="5"/>
      <c r="J171" s="40">
        <f t="shared" si="1"/>
        <v>0</v>
      </c>
      <c r="K171" s="17"/>
      <c r="L171" s="17"/>
      <c r="M171" s="17"/>
      <c r="N171" s="17"/>
      <c r="O171" s="17"/>
      <c r="P171" s="17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</row>
    <row r="172" spans="1:37" s="16" customFormat="1">
      <c r="A172" s="5"/>
      <c r="B172" s="5"/>
      <c r="C172" s="5"/>
      <c r="D172" s="44"/>
      <c r="E172" s="5"/>
      <c r="F172" s="5"/>
      <c r="G172" s="5"/>
      <c r="H172" s="5"/>
      <c r="I172" s="5"/>
      <c r="J172" s="40">
        <f t="shared" si="1"/>
        <v>0</v>
      </c>
      <c r="K172" s="17"/>
      <c r="L172" s="17"/>
      <c r="M172" s="17"/>
      <c r="N172" s="17"/>
      <c r="O172" s="17"/>
      <c r="P172" s="17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</row>
    <row r="173" spans="1:37" s="16" customFormat="1">
      <c r="A173" s="5"/>
      <c r="B173" s="5"/>
      <c r="C173" s="5"/>
      <c r="D173" s="44"/>
      <c r="E173" s="5"/>
      <c r="F173" s="5"/>
      <c r="G173" s="5"/>
      <c r="H173" s="5"/>
      <c r="I173" s="5"/>
      <c r="J173" s="40">
        <f t="shared" si="1"/>
        <v>0</v>
      </c>
      <c r="K173" s="17"/>
      <c r="L173" s="17"/>
      <c r="M173" s="17"/>
      <c r="N173" s="17"/>
      <c r="O173" s="17"/>
      <c r="P173" s="17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</row>
    <row r="174" spans="1:37" s="16" customFormat="1">
      <c r="A174" s="5"/>
      <c r="B174" s="5"/>
      <c r="C174" s="5"/>
      <c r="D174" s="44"/>
      <c r="E174" s="5"/>
      <c r="F174" s="5"/>
      <c r="G174" s="5"/>
      <c r="H174" s="5"/>
      <c r="I174" s="5"/>
      <c r="J174" s="40">
        <f t="shared" si="1"/>
        <v>0</v>
      </c>
      <c r="K174" s="17"/>
      <c r="L174" s="17"/>
      <c r="M174" s="17"/>
      <c r="N174" s="17"/>
      <c r="O174" s="17"/>
      <c r="P174" s="17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</row>
    <row r="175" spans="1:37" s="16" customFormat="1">
      <c r="A175" s="5"/>
      <c r="B175" s="5"/>
      <c r="C175" s="5"/>
      <c r="D175" s="44"/>
      <c r="E175" s="5"/>
      <c r="F175" s="5"/>
      <c r="G175" s="5"/>
      <c r="H175" s="5"/>
      <c r="I175" s="5"/>
      <c r="J175" s="40">
        <f t="shared" si="1"/>
        <v>0</v>
      </c>
      <c r="K175" s="17"/>
      <c r="L175" s="17"/>
      <c r="M175" s="17"/>
      <c r="N175" s="17"/>
      <c r="O175" s="17"/>
      <c r="P175" s="17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</row>
    <row r="176" spans="1:37" s="16" customFormat="1">
      <c r="A176" s="5"/>
      <c r="B176" s="5"/>
      <c r="C176" s="5"/>
      <c r="D176" s="44"/>
      <c r="E176" s="5"/>
      <c r="F176" s="5"/>
      <c r="G176" s="5"/>
      <c r="H176" s="5"/>
      <c r="I176" s="5"/>
      <c r="J176" s="40">
        <f t="shared" si="1"/>
        <v>0</v>
      </c>
      <c r="K176" s="17"/>
      <c r="L176" s="17"/>
      <c r="M176" s="17"/>
      <c r="N176" s="17"/>
      <c r="O176" s="17"/>
      <c r="P176" s="17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</row>
    <row r="177" spans="1:37" s="16" customFormat="1">
      <c r="A177" s="5"/>
      <c r="B177" s="5"/>
      <c r="C177" s="5"/>
      <c r="D177" s="44"/>
      <c r="E177" s="5"/>
      <c r="F177" s="5"/>
      <c r="G177" s="5"/>
      <c r="H177" s="5"/>
      <c r="I177" s="5"/>
      <c r="J177" s="40">
        <f t="shared" si="1"/>
        <v>0</v>
      </c>
      <c r="K177" s="17"/>
      <c r="L177" s="17"/>
      <c r="M177" s="17"/>
      <c r="N177" s="17"/>
      <c r="O177" s="17"/>
      <c r="P177" s="17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</row>
    <row r="178" spans="1:37" s="16" customFormat="1">
      <c r="A178" s="5"/>
      <c r="B178" s="5"/>
      <c r="C178" s="5"/>
      <c r="D178" s="44"/>
      <c r="E178" s="5"/>
      <c r="F178" s="5"/>
      <c r="G178" s="5"/>
      <c r="H178" s="5"/>
      <c r="I178" s="5"/>
      <c r="J178" s="40">
        <f t="shared" si="1"/>
        <v>0</v>
      </c>
      <c r="K178" s="17"/>
      <c r="L178" s="17"/>
      <c r="M178" s="17"/>
      <c r="N178" s="17"/>
      <c r="O178" s="17"/>
      <c r="P178" s="17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</row>
    <row r="179" spans="1:37" s="16" customFormat="1">
      <c r="A179" s="5"/>
      <c r="B179" s="5"/>
      <c r="C179" s="5"/>
      <c r="D179" s="44"/>
      <c r="E179" s="5"/>
      <c r="F179" s="5"/>
      <c r="G179" s="5"/>
      <c r="H179" s="5"/>
      <c r="I179" s="5"/>
      <c r="J179" s="40">
        <f t="shared" si="1"/>
        <v>0</v>
      </c>
      <c r="K179" s="17"/>
      <c r="L179" s="17"/>
      <c r="M179" s="17"/>
      <c r="N179" s="17"/>
      <c r="O179" s="17"/>
      <c r="P179" s="17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</row>
    <row r="180" spans="1:37" s="16" customFormat="1">
      <c r="A180" s="5"/>
      <c r="B180" s="5"/>
      <c r="C180" s="5"/>
      <c r="D180" s="44"/>
      <c r="E180" s="5"/>
      <c r="F180" s="5"/>
      <c r="G180" s="5"/>
      <c r="H180" s="5"/>
      <c r="I180" s="5"/>
      <c r="J180" s="40">
        <f t="shared" si="1"/>
        <v>0</v>
      </c>
      <c r="K180" s="17"/>
      <c r="L180" s="17"/>
      <c r="M180" s="17"/>
      <c r="N180" s="17"/>
      <c r="O180" s="17"/>
      <c r="P180" s="17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</row>
    <row r="181" spans="1:37" s="16" customFormat="1">
      <c r="A181" s="5"/>
      <c r="B181" s="5"/>
      <c r="C181" s="5"/>
      <c r="D181" s="44"/>
      <c r="E181" s="5"/>
      <c r="F181" s="5"/>
      <c r="G181" s="5"/>
      <c r="H181" s="5"/>
      <c r="I181" s="5"/>
      <c r="J181" s="40">
        <f t="shared" si="1"/>
        <v>0</v>
      </c>
      <c r="K181" s="17"/>
      <c r="L181" s="17"/>
      <c r="M181" s="17"/>
      <c r="N181" s="17"/>
      <c r="O181" s="17"/>
      <c r="P181" s="17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</row>
    <row r="182" spans="1:37" s="16" customFormat="1">
      <c r="A182" s="5"/>
      <c r="B182" s="5"/>
      <c r="C182" s="5"/>
      <c r="D182" s="44"/>
      <c r="E182" s="5"/>
      <c r="F182" s="5"/>
      <c r="G182" s="5"/>
      <c r="H182" s="5"/>
      <c r="I182" s="5"/>
      <c r="J182" s="40">
        <f t="shared" ref="J182:J245" si="2">+I182</f>
        <v>0</v>
      </c>
      <c r="K182" s="17"/>
      <c r="L182" s="17"/>
      <c r="M182" s="17"/>
      <c r="N182" s="17"/>
      <c r="O182" s="17"/>
      <c r="P182" s="17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</row>
    <row r="183" spans="1:37" s="16" customFormat="1">
      <c r="A183" s="5"/>
      <c r="B183" s="5"/>
      <c r="C183" s="5"/>
      <c r="D183" s="44"/>
      <c r="E183" s="5"/>
      <c r="F183" s="5"/>
      <c r="G183" s="5"/>
      <c r="H183" s="5"/>
      <c r="I183" s="5"/>
      <c r="J183" s="40">
        <f t="shared" si="2"/>
        <v>0</v>
      </c>
      <c r="K183" s="17"/>
      <c r="L183" s="17"/>
      <c r="M183" s="17"/>
      <c r="N183" s="17"/>
      <c r="O183" s="17"/>
      <c r="P183" s="17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</row>
    <row r="184" spans="1:37" s="16" customFormat="1">
      <c r="A184" s="5"/>
      <c r="B184" s="5"/>
      <c r="C184" s="5"/>
      <c r="D184" s="44"/>
      <c r="E184" s="5"/>
      <c r="F184" s="5"/>
      <c r="G184" s="5"/>
      <c r="H184" s="5"/>
      <c r="I184" s="5"/>
      <c r="J184" s="40">
        <f t="shared" si="2"/>
        <v>0</v>
      </c>
      <c r="K184" s="17"/>
      <c r="L184" s="17"/>
      <c r="M184" s="17"/>
      <c r="N184" s="17"/>
      <c r="O184" s="17"/>
      <c r="P184" s="17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</row>
    <row r="185" spans="1:37" s="16" customFormat="1">
      <c r="A185" s="5"/>
      <c r="B185" s="5"/>
      <c r="C185" s="5"/>
      <c r="D185" s="44"/>
      <c r="E185" s="5"/>
      <c r="F185" s="5"/>
      <c r="G185" s="5"/>
      <c r="H185" s="5"/>
      <c r="I185" s="5"/>
      <c r="J185" s="40">
        <f t="shared" si="2"/>
        <v>0</v>
      </c>
      <c r="K185" s="17"/>
      <c r="L185" s="17"/>
      <c r="M185" s="17"/>
      <c r="N185" s="17"/>
      <c r="O185" s="17"/>
      <c r="P185" s="17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</row>
    <row r="186" spans="1:37" s="16" customFormat="1">
      <c r="A186" s="5"/>
      <c r="B186" s="5"/>
      <c r="C186" s="5"/>
      <c r="D186" s="44"/>
      <c r="E186" s="5"/>
      <c r="F186" s="5"/>
      <c r="G186" s="5"/>
      <c r="H186" s="5"/>
      <c r="I186" s="5"/>
      <c r="J186" s="40">
        <f t="shared" si="2"/>
        <v>0</v>
      </c>
      <c r="K186" s="17"/>
      <c r="L186" s="17"/>
      <c r="M186" s="17"/>
      <c r="N186" s="17"/>
      <c r="O186" s="17"/>
      <c r="P186" s="17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</row>
    <row r="187" spans="1:37" s="16" customFormat="1">
      <c r="A187" s="5"/>
      <c r="B187" s="5"/>
      <c r="C187" s="5"/>
      <c r="D187" s="44"/>
      <c r="E187" s="5"/>
      <c r="F187" s="5"/>
      <c r="G187" s="5"/>
      <c r="H187" s="5"/>
      <c r="I187" s="5"/>
      <c r="J187" s="40">
        <f t="shared" si="2"/>
        <v>0</v>
      </c>
      <c r="K187" s="17"/>
      <c r="L187" s="17"/>
      <c r="M187" s="17"/>
      <c r="N187" s="17"/>
      <c r="O187" s="17"/>
      <c r="P187" s="17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</row>
    <row r="188" spans="1:37" s="16" customFormat="1">
      <c r="A188" s="5"/>
      <c r="B188" s="5"/>
      <c r="C188" s="5"/>
      <c r="D188" s="44"/>
      <c r="E188" s="5"/>
      <c r="F188" s="5"/>
      <c r="G188" s="5"/>
      <c r="H188" s="5"/>
      <c r="I188" s="5"/>
      <c r="J188" s="40">
        <f t="shared" si="2"/>
        <v>0</v>
      </c>
      <c r="K188" s="17"/>
      <c r="L188" s="17"/>
      <c r="M188" s="17"/>
      <c r="N188" s="17"/>
      <c r="O188" s="17"/>
      <c r="P188" s="17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</row>
    <row r="189" spans="1:37" s="16" customFormat="1">
      <c r="A189" s="5"/>
      <c r="B189" s="5"/>
      <c r="C189" s="5"/>
      <c r="D189" s="44"/>
      <c r="E189" s="5"/>
      <c r="F189" s="5"/>
      <c r="G189" s="5"/>
      <c r="H189" s="5"/>
      <c r="I189" s="5"/>
      <c r="J189" s="40">
        <f t="shared" si="2"/>
        <v>0</v>
      </c>
      <c r="K189" s="17"/>
      <c r="L189" s="17"/>
      <c r="M189" s="17"/>
      <c r="N189" s="17"/>
      <c r="O189" s="17"/>
      <c r="P189" s="17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</row>
    <row r="190" spans="1:37" s="16" customFormat="1">
      <c r="A190" s="5"/>
      <c r="B190" s="5"/>
      <c r="C190" s="5"/>
      <c r="D190" s="44"/>
      <c r="E190" s="5"/>
      <c r="F190" s="5"/>
      <c r="G190" s="5"/>
      <c r="H190" s="5"/>
      <c r="I190" s="5"/>
      <c r="J190" s="40">
        <f t="shared" si="2"/>
        <v>0</v>
      </c>
      <c r="K190" s="17"/>
      <c r="L190" s="17"/>
      <c r="M190" s="17"/>
      <c r="N190" s="17"/>
      <c r="O190" s="17"/>
      <c r="P190" s="17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</row>
    <row r="191" spans="1:37" s="16" customFormat="1">
      <c r="A191" s="5"/>
      <c r="B191" s="5"/>
      <c r="C191" s="5"/>
      <c r="D191" s="44"/>
      <c r="E191" s="5"/>
      <c r="F191" s="5"/>
      <c r="G191" s="5"/>
      <c r="H191" s="5"/>
      <c r="I191" s="5"/>
      <c r="J191" s="40">
        <f t="shared" si="2"/>
        <v>0</v>
      </c>
      <c r="K191" s="17"/>
      <c r="L191" s="17"/>
      <c r="M191" s="17"/>
      <c r="N191" s="17"/>
      <c r="O191" s="17"/>
      <c r="P191" s="17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</row>
    <row r="192" spans="1:37" s="16" customFormat="1">
      <c r="A192" s="5"/>
      <c r="B192" s="5"/>
      <c r="C192" s="5"/>
      <c r="D192" s="44"/>
      <c r="E192" s="5"/>
      <c r="F192" s="5"/>
      <c r="G192" s="5"/>
      <c r="H192" s="5"/>
      <c r="I192" s="5"/>
      <c r="J192" s="40">
        <f t="shared" si="2"/>
        <v>0</v>
      </c>
      <c r="K192" s="17"/>
      <c r="L192" s="17"/>
      <c r="M192" s="17"/>
      <c r="N192" s="17"/>
      <c r="O192" s="17"/>
      <c r="P192" s="17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</row>
    <row r="193" spans="1:37" s="16" customFormat="1">
      <c r="A193" s="5"/>
      <c r="B193" s="5"/>
      <c r="C193" s="5"/>
      <c r="D193" s="44"/>
      <c r="E193" s="5"/>
      <c r="F193" s="5"/>
      <c r="G193" s="5"/>
      <c r="H193" s="5"/>
      <c r="I193" s="5"/>
      <c r="J193" s="40">
        <f t="shared" si="2"/>
        <v>0</v>
      </c>
      <c r="K193" s="17"/>
      <c r="L193" s="17"/>
      <c r="M193" s="17"/>
      <c r="N193" s="17"/>
      <c r="O193" s="17"/>
      <c r="P193" s="17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</row>
    <row r="194" spans="1:37" s="16" customFormat="1">
      <c r="A194" s="5"/>
      <c r="B194" s="5"/>
      <c r="C194" s="5"/>
      <c r="D194" s="44"/>
      <c r="E194" s="5"/>
      <c r="F194" s="5"/>
      <c r="G194" s="5"/>
      <c r="H194" s="5"/>
      <c r="I194" s="5"/>
      <c r="J194" s="40">
        <f t="shared" si="2"/>
        <v>0</v>
      </c>
      <c r="K194" s="17"/>
      <c r="L194" s="17"/>
      <c r="M194" s="17"/>
      <c r="N194" s="17"/>
      <c r="O194" s="17"/>
      <c r="P194" s="17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</row>
    <row r="195" spans="1:37" s="16" customFormat="1">
      <c r="A195" s="5"/>
      <c r="B195" s="5"/>
      <c r="C195" s="5"/>
      <c r="D195" s="44"/>
      <c r="E195" s="5"/>
      <c r="F195" s="5"/>
      <c r="G195" s="5"/>
      <c r="H195" s="5"/>
      <c r="I195" s="5"/>
      <c r="J195" s="40">
        <f t="shared" si="2"/>
        <v>0</v>
      </c>
      <c r="K195" s="17"/>
      <c r="L195" s="17"/>
      <c r="M195" s="17"/>
      <c r="N195" s="17"/>
      <c r="O195" s="17"/>
      <c r="P195" s="17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</row>
    <row r="196" spans="1:37" s="16" customFormat="1">
      <c r="A196" s="5"/>
      <c r="B196" s="5"/>
      <c r="C196" s="5"/>
      <c r="D196" s="44"/>
      <c r="E196" s="5"/>
      <c r="F196" s="5"/>
      <c r="G196" s="5"/>
      <c r="H196" s="5"/>
      <c r="I196" s="5"/>
      <c r="J196" s="40">
        <f t="shared" si="2"/>
        <v>0</v>
      </c>
      <c r="K196" s="17"/>
      <c r="L196" s="17"/>
      <c r="M196" s="17"/>
      <c r="N196" s="17"/>
      <c r="O196" s="17"/>
      <c r="P196" s="17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</row>
    <row r="197" spans="1:37" s="16" customFormat="1">
      <c r="A197" s="5"/>
      <c r="B197" s="5"/>
      <c r="C197" s="5"/>
      <c r="D197" s="44"/>
      <c r="E197" s="5"/>
      <c r="F197" s="5"/>
      <c r="G197" s="5"/>
      <c r="H197" s="5"/>
      <c r="I197" s="5"/>
      <c r="J197" s="40">
        <f t="shared" si="2"/>
        <v>0</v>
      </c>
      <c r="K197" s="17"/>
      <c r="L197" s="17"/>
      <c r="M197" s="17"/>
      <c r="N197" s="17"/>
      <c r="O197" s="17"/>
      <c r="P197" s="17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</row>
    <row r="198" spans="1:37" s="16" customFormat="1">
      <c r="A198" s="5"/>
      <c r="B198" s="5"/>
      <c r="C198" s="5"/>
      <c r="D198" s="44"/>
      <c r="E198" s="5"/>
      <c r="F198" s="5"/>
      <c r="G198" s="5"/>
      <c r="H198" s="5"/>
      <c r="I198" s="5"/>
      <c r="J198" s="40">
        <f t="shared" si="2"/>
        <v>0</v>
      </c>
      <c r="K198" s="17"/>
      <c r="L198" s="17"/>
      <c r="M198" s="17"/>
      <c r="N198" s="17"/>
      <c r="O198" s="17"/>
      <c r="P198" s="17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1:37" s="16" customFormat="1">
      <c r="A199" s="5"/>
      <c r="B199" s="5"/>
      <c r="C199" s="5"/>
      <c r="D199" s="44"/>
      <c r="E199" s="5"/>
      <c r="F199" s="5"/>
      <c r="G199" s="5"/>
      <c r="H199" s="5"/>
      <c r="I199" s="5"/>
      <c r="J199" s="40">
        <f t="shared" si="2"/>
        <v>0</v>
      </c>
      <c r="K199" s="17"/>
      <c r="L199" s="17"/>
      <c r="M199" s="17"/>
      <c r="N199" s="17"/>
      <c r="O199" s="17"/>
      <c r="P199" s="17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</row>
    <row r="200" spans="1:37" s="16" customFormat="1">
      <c r="A200" s="5"/>
      <c r="B200" s="5"/>
      <c r="C200" s="5"/>
      <c r="D200" s="44"/>
      <c r="E200" s="5"/>
      <c r="F200" s="5"/>
      <c r="G200" s="5"/>
      <c r="H200" s="5"/>
      <c r="I200" s="5"/>
      <c r="J200" s="40">
        <f t="shared" si="2"/>
        <v>0</v>
      </c>
      <c r="K200" s="17"/>
      <c r="L200" s="17"/>
      <c r="M200" s="17"/>
      <c r="N200" s="17"/>
      <c r="O200" s="17"/>
      <c r="P200" s="17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1:37" s="16" customFormat="1">
      <c r="A201" s="5"/>
      <c r="B201" s="5"/>
      <c r="C201" s="5"/>
      <c r="D201" s="44"/>
      <c r="E201" s="5"/>
      <c r="F201" s="5"/>
      <c r="G201" s="5"/>
      <c r="H201" s="5"/>
      <c r="I201" s="5"/>
      <c r="J201" s="40">
        <f t="shared" si="2"/>
        <v>0</v>
      </c>
      <c r="K201" s="17"/>
      <c r="L201" s="17"/>
      <c r="M201" s="17"/>
      <c r="N201" s="17"/>
      <c r="O201" s="17"/>
      <c r="P201" s="17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</row>
    <row r="202" spans="1:37" s="16" customFormat="1">
      <c r="A202" s="5"/>
      <c r="B202" s="5"/>
      <c r="C202" s="5"/>
      <c r="D202" s="44"/>
      <c r="E202" s="5"/>
      <c r="F202" s="5"/>
      <c r="G202" s="5"/>
      <c r="H202" s="5"/>
      <c r="I202" s="5"/>
      <c r="J202" s="40">
        <f t="shared" si="2"/>
        <v>0</v>
      </c>
      <c r="K202" s="17"/>
      <c r="L202" s="17"/>
      <c r="M202" s="17"/>
      <c r="N202" s="17"/>
      <c r="O202" s="17"/>
      <c r="P202" s="17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1:37" s="16" customFormat="1">
      <c r="A203" s="5"/>
      <c r="B203" s="5"/>
      <c r="C203" s="5"/>
      <c r="D203" s="44"/>
      <c r="E203" s="5"/>
      <c r="F203" s="5"/>
      <c r="G203" s="5"/>
      <c r="H203" s="5"/>
      <c r="I203" s="5"/>
      <c r="J203" s="40">
        <f t="shared" si="2"/>
        <v>0</v>
      </c>
      <c r="K203" s="17"/>
      <c r="L203" s="17"/>
      <c r="M203" s="17"/>
      <c r="N203" s="17"/>
      <c r="O203" s="17"/>
      <c r="P203" s="17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</row>
    <row r="204" spans="1:37" s="16" customFormat="1">
      <c r="A204" s="5"/>
      <c r="B204" s="5"/>
      <c r="C204" s="5"/>
      <c r="D204" s="44"/>
      <c r="E204" s="5"/>
      <c r="F204" s="5"/>
      <c r="G204" s="5"/>
      <c r="H204" s="5"/>
      <c r="I204" s="5"/>
      <c r="J204" s="40">
        <f t="shared" si="2"/>
        <v>0</v>
      </c>
      <c r="K204" s="17"/>
      <c r="L204" s="17"/>
      <c r="M204" s="17"/>
      <c r="N204" s="17"/>
      <c r="O204" s="17"/>
      <c r="P204" s="17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1:37" s="16" customFormat="1">
      <c r="A205" s="5"/>
      <c r="B205" s="5"/>
      <c r="C205" s="5"/>
      <c r="D205" s="44"/>
      <c r="E205" s="5"/>
      <c r="F205" s="5"/>
      <c r="G205" s="5"/>
      <c r="H205" s="5"/>
      <c r="I205" s="5"/>
      <c r="J205" s="40">
        <f t="shared" si="2"/>
        <v>0</v>
      </c>
      <c r="K205" s="17"/>
      <c r="L205" s="17"/>
      <c r="M205" s="17"/>
      <c r="N205" s="17"/>
      <c r="O205" s="17"/>
      <c r="P205" s="17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1:37" s="16" customFormat="1">
      <c r="A206" s="5"/>
      <c r="B206" s="5"/>
      <c r="C206" s="5"/>
      <c r="D206" s="44"/>
      <c r="E206" s="5"/>
      <c r="F206" s="5"/>
      <c r="G206" s="5"/>
      <c r="H206" s="5"/>
      <c r="I206" s="5"/>
      <c r="J206" s="40">
        <f t="shared" si="2"/>
        <v>0</v>
      </c>
      <c r="K206" s="17"/>
      <c r="L206" s="17"/>
      <c r="M206" s="17"/>
      <c r="N206" s="17"/>
      <c r="O206" s="17"/>
      <c r="P206" s="17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</row>
    <row r="207" spans="1:37" s="16" customFormat="1">
      <c r="A207" s="5"/>
      <c r="B207" s="5"/>
      <c r="C207" s="5"/>
      <c r="D207" s="44"/>
      <c r="E207" s="5"/>
      <c r="F207" s="5"/>
      <c r="G207" s="5"/>
      <c r="H207" s="5"/>
      <c r="I207" s="5"/>
      <c r="J207" s="40">
        <f t="shared" si="2"/>
        <v>0</v>
      </c>
      <c r="K207" s="17"/>
      <c r="L207" s="17"/>
      <c r="M207" s="17"/>
      <c r="N207" s="17"/>
      <c r="O207" s="17"/>
      <c r="P207" s="17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</row>
    <row r="208" spans="1:37" s="16" customFormat="1">
      <c r="A208" s="5"/>
      <c r="B208" s="5"/>
      <c r="C208" s="5"/>
      <c r="D208" s="44"/>
      <c r="E208" s="5"/>
      <c r="F208" s="5"/>
      <c r="G208" s="5"/>
      <c r="H208" s="5"/>
      <c r="I208" s="5"/>
      <c r="J208" s="40">
        <f t="shared" si="2"/>
        <v>0</v>
      </c>
      <c r="K208" s="17"/>
      <c r="L208" s="17"/>
      <c r="M208" s="17"/>
      <c r="N208" s="17"/>
      <c r="O208" s="17"/>
      <c r="P208" s="17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</row>
    <row r="209" spans="1:37" s="16" customFormat="1">
      <c r="A209" s="5"/>
      <c r="B209" s="5"/>
      <c r="C209" s="5"/>
      <c r="D209" s="44"/>
      <c r="E209" s="5"/>
      <c r="F209" s="5"/>
      <c r="G209" s="5"/>
      <c r="H209" s="5"/>
      <c r="I209" s="5"/>
      <c r="J209" s="40">
        <f t="shared" si="2"/>
        <v>0</v>
      </c>
      <c r="K209" s="17"/>
      <c r="L209" s="17"/>
      <c r="M209" s="17"/>
      <c r="N209" s="17"/>
      <c r="O209" s="17"/>
      <c r="P209" s="17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</row>
    <row r="210" spans="1:37" s="16" customFormat="1">
      <c r="A210" s="5"/>
      <c r="B210" s="5"/>
      <c r="C210" s="5"/>
      <c r="D210" s="44"/>
      <c r="E210" s="5"/>
      <c r="F210" s="5"/>
      <c r="G210" s="5"/>
      <c r="H210" s="5"/>
      <c r="I210" s="5"/>
      <c r="J210" s="40">
        <f t="shared" si="2"/>
        <v>0</v>
      </c>
      <c r="K210" s="17"/>
      <c r="L210" s="17"/>
      <c r="M210" s="17"/>
      <c r="N210" s="17"/>
      <c r="O210" s="17"/>
      <c r="P210" s="17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</row>
    <row r="211" spans="1:37" s="16" customFormat="1">
      <c r="A211" s="5"/>
      <c r="B211" s="5"/>
      <c r="C211" s="5"/>
      <c r="D211" s="44"/>
      <c r="E211" s="5"/>
      <c r="F211" s="5"/>
      <c r="G211" s="5"/>
      <c r="H211" s="5"/>
      <c r="I211" s="5"/>
      <c r="J211" s="40">
        <f t="shared" si="2"/>
        <v>0</v>
      </c>
      <c r="K211" s="17"/>
      <c r="L211" s="17"/>
      <c r="M211" s="17"/>
      <c r="N211" s="17"/>
      <c r="O211" s="17"/>
      <c r="P211" s="17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</row>
    <row r="212" spans="1:37" s="16" customFormat="1">
      <c r="A212" s="5"/>
      <c r="B212" s="5"/>
      <c r="C212" s="5"/>
      <c r="D212" s="44"/>
      <c r="E212" s="5"/>
      <c r="F212" s="5"/>
      <c r="G212" s="5"/>
      <c r="H212" s="5"/>
      <c r="I212" s="5"/>
      <c r="J212" s="40">
        <f t="shared" si="2"/>
        <v>0</v>
      </c>
      <c r="K212" s="17"/>
      <c r="L212" s="17"/>
      <c r="M212" s="17"/>
      <c r="N212" s="17"/>
      <c r="O212" s="17"/>
      <c r="P212" s="17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1:37" s="16" customFormat="1">
      <c r="A213" s="5"/>
      <c r="B213" s="5"/>
      <c r="C213" s="5"/>
      <c r="D213" s="44"/>
      <c r="E213" s="5"/>
      <c r="F213" s="5"/>
      <c r="G213" s="5"/>
      <c r="H213" s="5"/>
      <c r="I213" s="5"/>
      <c r="J213" s="40">
        <f t="shared" si="2"/>
        <v>0</v>
      </c>
      <c r="K213" s="17"/>
      <c r="L213" s="17"/>
      <c r="M213" s="17"/>
      <c r="N213" s="17"/>
      <c r="O213" s="17"/>
      <c r="P213" s="17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1:37" s="16" customFormat="1">
      <c r="A214" s="5"/>
      <c r="B214" s="5"/>
      <c r="C214" s="5"/>
      <c r="D214" s="44"/>
      <c r="E214" s="5"/>
      <c r="F214" s="5"/>
      <c r="G214" s="5"/>
      <c r="H214" s="5"/>
      <c r="I214" s="5"/>
      <c r="J214" s="40">
        <f t="shared" si="2"/>
        <v>0</v>
      </c>
      <c r="K214" s="17"/>
      <c r="L214" s="17"/>
      <c r="M214" s="17"/>
      <c r="N214" s="17"/>
      <c r="O214" s="17"/>
      <c r="P214" s="17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1:37" s="16" customFormat="1">
      <c r="A215" s="5"/>
      <c r="B215" s="5"/>
      <c r="C215" s="5"/>
      <c r="D215" s="44"/>
      <c r="E215" s="5"/>
      <c r="F215" s="5"/>
      <c r="G215" s="5"/>
      <c r="H215" s="5"/>
      <c r="I215" s="5"/>
      <c r="J215" s="40">
        <f t="shared" si="2"/>
        <v>0</v>
      </c>
      <c r="K215" s="17"/>
      <c r="L215" s="17"/>
      <c r="M215" s="17"/>
      <c r="N215" s="17"/>
      <c r="O215" s="17"/>
      <c r="P215" s="17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1:37" s="16" customFormat="1">
      <c r="A216" s="5"/>
      <c r="B216" s="5"/>
      <c r="C216" s="5"/>
      <c r="D216" s="44"/>
      <c r="E216" s="5"/>
      <c r="F216" s="5"/>
      <c r="G216" s="5"/>
      <c r="H216" s="5"/>
      <c r="I216" s="5"/>
      <c r="J216" s="40">
        <f t="shared" si="2"/>
        <v>0</v>
      </c>
      <c r="K216" s="17"/>
      <c r="L216" s="17"/>
      <c r="M216" s="17"/>
      <c r="N216" s="17"/>
      <c r="O216" s="17"/>
      <c r="P216" s="17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1:37" s="16" customFormat="1">
      <c r="A217" s="5"/>
      <c r="B217" s="5"/>
      <c r="C217" s="5"/>
      <c r="D217" s="44"/>
      <c r="E217" s="5"/>
      <c r="F217" s="5"/>
      <c r="G217" s="5"/>
      <c r="H217" s="5"/>
      <c r="I217" s="5"/>
      <c r="J217" s="40">
        <f t="shared" si="2"/>
        <v>0</v>
      </c>
      <c r="K217" s="17"/>
      <c r="L217" s="17"/>
      <c r="M217" s="17"/>
      <c r="N217" s="17"/>
      <c r="O217" s="17"/>
      <c r="P217" s="17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1:37" s="16" customFormat="1">
      <c r="A218" s="5"/>
      <c r="B218" s="5"/>
      <c r="C218" s="5"/>
      <c r="D218" s="44"/>
      <c r="E218" s="5"/>
      <c r="F218" s="5"/>
      <c r="G218" s="5"/>
      <c r="H218" s="5"/>
      <c r="I218" s="5"/>
      <c r="J218" s="40">
        <f t="shared" si="2"/>
        <v>0</v>
      </c>
      <c r="K218" s="17"/>
      <c r="L218" s="17"/>
      <c r="M218" s="17"/>
      <c r="N218" s="17"/>
      <c r="O218" s="17"/>
      <c r="P218" s="17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1:37" s="16" customFormat="1">
      <c r="A219" s="5"/>
      <c r="B219" s="5"/>
      <c r="C219" s="5"/>
      <c r="D219" s="44"/>
      <c r="E219" s="5"/>
      <c r="F219" s="5"/>
      <c r="G219" s="5"/>
      <c r="H219" s="5"/>
      <c r="I219" s="5"/>
      <c r="J219" s="40">
        <f t="shared" si="2"/>
        <v>0</v>
      </c>
      <c r="K219" s="17"/>
      <c r="L219" s="17"/>
      <c r="M219" s="17"/>
      <c r="N219" s="17"/>
      <c r="O219" s="17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1:37" s="16" customFormat="1">
      <c r="A220" s="5"/>
      <c r="B220" s="5"/>
      <c r="C220" s="5"/>
      <c r="D220" s="44"/>
      <c r="E220" s="5"/>
      <c r="F220" s="5"/>
      <c r="G220" s="5"/>
      <c r="H220" s="5"/>
      <c r="I220" s="5"/>
      <c r="J220" s="40">
        <f t="shared" si="2"/>
        <v>0</v>
      </c>
      <c r="K220" s="17"/>
      <c r="L220" s="17"/>
      <c r="M220" s="17"/>
      <c r="N220" s="17"/>
      <c r="O220" s="17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1:37" s="16" customFormat="1">
      <c r="A221" s="5"/>
      <c r="B221" s="5"/>
      <c r="C221" s="5"/>
      <c r="D221" s="44"/>
      <c r="E221" s="5"/>
      <c r="F221" s="5"/>
      <c r="G221" s="5"/>
      <c r="H221" s="5"/>
      <c r="I221" s="5"/>
      <c r="J221" s="40">
        <f t="shared" si="2"/>
        <v>0</v>
      </c>
      <c r="K221" s="17"/>
      <c r="L221" s="17"/>
      <c r="M221" s="17"/>
      <c r="N221" s="17"/>
      <c r="O221" s="17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1:37" s="16" customFormat="1">
      <c r="A222" s="5"/>
      <c r="B222" s="5"/>
      <c r="C222" s="5"/>
      <c r="D222" s="44"/>
      <c r="E222" s="5"/>
      <c r="F222" s="5"/>
      <c r="G222" s="5"/>
      <c r="H222" s="5"/>
      <c r="I222" s="5"/>
      <c r="J222" s="40">
        <f t="shared" si="2"/>
        <v>0</v>
      </c>
      <c r="K222" s="17"/>
      <c r="L222" s="17"/>
      <c r="M222" s="17"/>
      <c r="N222" s="17"/>
      <c r="O222" s="17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1:37" s="16" customFormat="1">
      <c r="A223" s="5"/>
      <c r="B223" s="5"/>
      <c r="C223" s="5"/>
      <c r="D223" s="44"/>
      <c r="E223" s="5"/>
      <c r="F223" s="5"/>
      <c r="G223" s="5"/>
      <c r="H223" s="5"/>
      <c r="I223" s="5"/>
      <c r="J223" s="40">
        <f t="shared" si="2"/>
        <v>0</v>
      </c>
      <c r="K223" s="17"/>
      <c r="L223" s="17"/>
      <c r="M223" s="17"/>
      <c r="N223" s="17"/>
      <c r="O223" s="17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1:37" s="16" customFormat="1">
      <c r="A224" s="5"/>
      <c r="B224" s="5"/>
      <c r="C224" s="5"/>
      <c r="D224" s="44"/>
      <c r="E224" s="5"/>
      <c r="F224" s="5"/>
      <c r="G224" s="5"/>
      <c r="H224" s="5"/>
      <c r="I224" s="5"/>
      <c r="J224" s="40">
        <f t="shared" si="2"/>
        <v>0</v>
      </c>
      <c r="K224" s="17"/>
      <c r="L224" s="17"/>
      <c r="M224" s="17"/>
      <c r="N224" s="17"/>
      <c r="O224" s="17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1:37" s="16" customFormat="1">
      <c r="A225" s="5"/>
      <c r="B225" s="5"/>
      <c r="C225" s="5"/>
      <c r="D225" s="44"/>
      <c r="E225" s="5"/>
      <c r="F225" s="5"/>
      <c r="G225" s="5"/>
      <c r="H225" s="5"/>
      <c r="I225" s="5"/>
      <c r="J225" s="40">
        <f t="shared" si="2"/>
        <v>0</v>
      </c>
      <c r="K225" s="17"/>
      <c r="L225" s="17"/>
      <c r="M225" s="17"/>
      <c r="N225" s="17"/>
      <c r="O225" s="17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1:37" s="16" customFormat="1">
      <c r="A226" s="5"/>
      <c r="B226" s="5"/>
      <c r="C226" s="5"/>
      <c r="D226" s="44"/>
      <c r="E226" s="5"/>
      <c r="F226" s="5"/>
      <c r="G226" s="5"/>
      <c r="H226" s="5"/>
      <c r="I226" s="5"/>
      <c r="J226" s="40">
        <f t="shared" si="2"/>
        <v>0</v>
      </c>
      <c r="K226" s="17"/>
      <c r="L226" s="17"/>
      <c r="M226" s="17"/>
      <c r="N226" s="17"/>
      <c r="O226" s="17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1:37" s="16" customFormat="1">
      <c r="A227" s="5"/>
      <c r="B227" s="5"/>
      <c r="C227" s="5"/>
      <c r="D227" s="44"/>
      <c r="E227" s="5"/>
      <c r="F227" s="5"/>
      <c r="G227" s="5"/>
      <c r="H227" s="5"/>
      <c r="I227" s="5"/>
      <c r="J227" s="40">
        <f t="shared" si="2"/>
        <v>0</v>
      </c>
      <c r="K227" s="17"/>
      <c r="L227" s="17"/>
      <c r="M227" s="17"/>
      <c r="N227" s="17"/>
      <c r="O227" s="17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1:37" s="16" customFormat="1">
      <c r="A228" s="5"/>
      <c r="B228" s="5"/>
      <c r="C228" s="5"/>
      <c r="D228" s="44"/>
      <c r="E228" s="5"/>
      <c r="F228" s="5"/>
      <c r="G228" s="5"/>
      <c r="H228" s="5"/>
      <c r="I228" s="5"/>
      <c r="J228" s="40">
        <f t="shared" si="2"/>
        <v>0</v>
      </c>
      <c r="K228" s="17"/>
      <c r="L228" s="17"/>
      <c r="M228" s="17"/>
      <c r="N228" s="17"/>
      <c r="O228" s="17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1:37" s="16" customFormat="1">
      <c r="A229" s="5"/>
      <c r="B229" s="5"/>
      <c r="C229" s="5"/>
      <c r="D229" s="44"/>
      <c r="E229" s="5"/>
      <c r="F229" s="5"/>
      <c r="G229" s="5"/>
      <c r="H229" s="5"/>
      <c r="I229" s="5"/>
      <c r="J229" s="40">
        <f t="shared" si="2"/>
        <v>0</v>
      </c>
      <c r="K229" s="17"/>
      <c r="L229" s="17"/>
      <c r="M229" s="17"/>
      <c r="N229" s="17"/>
      <c r="O229" s="17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1:37" s="16" customFormat="1">
      <c r="A230" s="5"/>
      <c r="B230" s="5"/>
      <c r="C230" s="5"/>
      <c r="D230" s="44"/>
      <c r="E230" s="5"/>
      <c r="F230" s="5"/>
      <c r="G230" s="5"/>
      <c r="H230" s="5"/>
      <c r="I230" s="5"/>
      <c r="J230" s="40">
        <f t="shared" si="2"/>
        <v>0</v>
      </c>
      <c r="K230" s="17"/>
      <c r="L230" s="17"/>
      <c r="M230" s="17"/>
      <c r="N230" s="17"/>
      <c r="O230" s="17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1:37" s="16" customFormat="1">
      <c r="A231" s="5"/>
      <c r="B231" s="5"/>
      <c r="C231" s="5"/>
      <c r="D231" s="44"/>
      <c r="E231" s="5"/>
      <c r="F231" s="5"/>
      <c r="G231" s="5"/>
      <c r="H231" s="5"/>
      <c r="I231" s="5"/>
      <c r="J231" s="40">
        <f t="shared" si="2"/>
        <v>0</v>
      </c>
      <c r="K231" s="17"/>
      <c r="L231" s="17"/>
      <c r="M231" s="17"/>
      <c r="N231" s="17"/>
      <c r="O231" s="17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1:37" s="16" customFormat="1">
      <c r="A232" s="5"/>
      <c r="B232" s="5"/>
      <c r="C232" s="5"/>
      <c r="D232" s="44"/>
      <c r="E232" s="5"/>
      <c r="F232" s="5"/>
      <c r="G232" s="5"/>
      <c r="H232" s="5"/>
      <c r="I232" s="5"/>
      <c r="J232" s="40">
        <f t="shared" si="2"/>
        <v>0</v>
      </c>
      <c r="K232" s="17"/>
      <c r="L232" s="17"/>
      <c r="M232" s="17"/>
      <c r="N232" s="17"/>
      <c r="O232" s="17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1:37" s="16" customFormat="1">
      <c r="A233" s="5"/>
      <c r="B233" s="5"/>
      <c r="C233" s="5"/>
      <c r="D233" s="44"/>
      <c r="E233" s="5"/>
      <c r="F233" s="5"/>
      <c r="G233" s="5"/>
      <c r="H233" s="5"/>
      <c r="I233" s="5"/>
      <c r="J233" s="40">
        <f t="shared" si="2"/>
        <v>0</v>
      </c>
      <c r="K233" s="17"/>
      <c r="L233" s="17"/>
      <c r="M233" s="17"/>
      <c r="N233" s="17"/>
      <c r="O233" s="17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1:37" s="16" customFormat="1">
      <c r="A234" s="5"/>
      <c r="B234" s="5"/>
      <c r="C234" s="5"/>
      <c r="D234" s="44"/>
      <c r="E234" s="5"/>
      <c r="F234" s="5"/>
      <c r="G234" s="5"/>
      <c r="H234" s="5"/>
      <c r="I234" s="5"/>
      <c r="J234" s="40">
        <f t="shared" si="2"/>
        <v>0</v>
      </c>
      <c r="K234" s="17"/>
      <c r="L234" s="17"/>
      <c r="M234" s="17"/>
      <c r="N234" s="17"/>
      <c r="O234" s="17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1:37" s="16" customFormat="1">
      <c r="A235" s="5"/>
      <c r="B235" s="5"/>
      <c r="C235" s="5"/>
      <c r="D235" s="44"/>
      <c r="E235" s="5"/>
      <c r="F235" s="5"/>
      <c r="G235" s="5"/>
      <c r="H235" s="5"/>
      <c r="I235" s="5"/>
      <c r="J235" s="40">
        <f t="shared" si="2"/>
        <v>0</v>
      </c>
      <c r="K235" s="17"/>
      <c r="L235" s="17"/>
      <c r="M235" s="17"/>
      <c r="N235" s="17"/>
      <c r="O235" s="17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1:37" s="16" customFormat="1">
      <c r="A236" s="5"/>
      <c r="B236" s="5"/>
      <c r="C236" s="5"/>
      <c r="D236" s="44"/>
      <c r="E236" s="5"/>
      <c r="F236" s="5"/>
      <c r="G236" s="5"/>
      <c r="H236" s="5"/>
      <c r="I236" s="5"/>
      <c r="J236" s="40">
        <f t="shared" si="2"/>
        <v>0</v>
      </c>
      <c r="K236" s="17"/>
      <c r="L236" s="17"/>
      <c r="M236" s="17"/>
      <c r="N236" s="17"/>
      <c r="O236" s="17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1:37" s="16" customFormat="1">
      <c r="A237" s="5"/>
      <c r="B237" s="5"/>
      <c r="C237" s="5"/>
      <c r="D237" s="44"/>
      <c r="E237" s="5"/>
      <c r="F237" s="5"/>
      <c r="G237" s="5"/>
      <c r="H237" s="5"/>
      <c r="I237" s="5"/>
      <c r="J237" s="40">
        <f t="shared" si="2"/>
        <v>0</v>
      </c>
      <c r="K237" s="17"/>
      <c r="L237" s="17"/>
      <c r="M237" s="17"/>
      <c r="N237" s="17"/>
      <c r="O237" s="17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1:37" s="16" customFormat="1">
      <c r="A238" s="5"/>
      <c r="B238" s="5"/>
      <c r="C238" s="5"/>
      <c r="D238" s="44"/>
      <c r="E238" s="5"/>
      <c r="F238" s="5"/>
      <c r="G238" s="5"/>
      <c r="H238" s="5"/>
      <c r="I238" s="5"/>
      <c r="J238" s="40">
        <f t="shared" si="2"/>
        <v>0</v>
      </c>
      <c r="K238" s="17"/>
      <c r="L238" s="17"/>
      <c r="M238" s="17"/>
      <c r="N238" s="17"/>
      <c r="O238" s="17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1:37" s="16" customFormat="1">
      <c r="A239" s="5"/>
      <c r="B239" s="5"/>
      <c r="C239" s="5"/>
      <c r="D239" s="44"/>
      <c r="E239" s="5"/>
      <c r="F239" s="5"/>
      <c r="G239" s="5"/>
      <c r="H239" s="5"/>
      <c r="I239" s="5"/>
      <c r="J239" s="40">
        <f t="shared" si="2"/>
        <v>0</v>
      </c>
      <c r="K239" s="17"/>
      <c r="L239" s="17"/>
      <c r="M239" s="17"/>
      <c r="N239" s="17"/>
      <c r="O239" s="17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1:37" s="16" customFormat="1">
      <c r="A240" s="5"/>
      <c r="B240" s="5"/>
      <c r="C240" s="5"/>
      <c r="D240" s="44"/>
      <c r="E240" s="5"/>
      <c r="F240" s="5"/>
      <c r="G240" s="5"/>
      <c r="H240" s="5"/>
      <c r="I240" s="5"/>
      <c r="J240" s="40">
        <f t="shared" si="2"/>
        <v>0</v>
      </c>
      <c r="K240" s="17"/>
      <c r="L240" s="17"/>
      <c r="M240" s="17"/>
      <c r="N240" s="17"/>
      <c r="O240" s="17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1:37" s="16" customFormat="1">
      <c r="A241" s="5"/>
      <c r="B241" s="5"/>
      <c r="C241" s="5"/>
      <c r="D241" s="44"/>
      <c r="E241" s="5"/>
      <c r="F241" s="5"/>
      <c r="G241" s="5"/>
      <c r="H241" s="5"/>
      <c r="I241" s="5"/>
      <c r="J241" s="40">
        <f t="shared" si="2"/>
        <v>0</v>
      </c>
      <c r="K241" s="17"/>
      <c r="L241" s="17"/>
      <c r="M241" s="17"/>
      <c r="N241" s="17"/>
      <c r="O241" s="17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1:37" s="16" customFormat="1">
      <c r="A242" s="5"/>
      <c r="B242" s="5"/>
      <c r="C242" s="5"/>
      <c r="D242" s="44"/>
      <c r="E242" s="5"/>
      <c r="F242" s="5"/>
      <c r="G242" s="5"/>
      <c r="H242" s="5"/>
      <c r="I242" s="5"/>
      <c r="J242" s="40">
        <f t="shared" si="2"/>
        <v>0</v>
      </c>
      <c r="K242" s="17"/>
      <c r="L242" s="17"/>
      <c r="M242" s="17"/>
      <c r="N242" s="17"/>
      <c r="O242" s="17"/>
      <c r="P242" s="17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</row>
    <row r="243" spans="1:37" s="16" customFormat="1">
      <c r="A243" s="5"/>
      <c r="B243" s="5"/>
      <c r="C243" s="5"/>
      <c r="D243" s="44"/>
      <c r="E243" s="5"/>
      <c r="F243" s="5"/>
      <c r="G243" s="5"/>
      <c r="H243" s="5"/>
      <c r="I243" s="5"/>
      <c r="J243" s="40">
        <f t="shared" si="2"/>
        <v>0</v>
      </c>
      <c r="K243" s="17"/>
      <c r="L243" s="17"/>
      <c r="M243" s="17"/>
      <c r="N243" s="17"/>
      <c r="O243" s="17"/>
      <c r="P243" s="17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</row>
    <row r="244" spans="1:37" s="16" customFormat="1">
      <c r="A244" s="5"/>
      <c r="B244" s="5"/>
      <c r="C244" s="5"/>
      <c r="D244" s="44"/>
      <c r="E244" s="5"/>
      <c r="F244" s="5"/>
      <c r="G244" s="5"/>
      <c r="H244" s="5"/>
      <c r="I244" s="5"/>
      <c r="J244" s="40">
        <f t="shared" si="2"/>
        <v>0</v>
      </c>
      <c r="K244" s="17"/>
      <c r="L244" s="17"/>
      <c r="M244" s="17"/>
      <c r="N244" s="17"/>
      <c r="O244" s="17"/>
      <c r="P244" s="17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</row>
    <row r="245" spans="1:37" s="16" customFormat="1">
      <c r="A245" s="5"/>
      <c r="B245" s="5"/>
      <c r="C245" s="5"/>
      <c r="D245" s="44"/>
      <c r="E245" s="5"/>
      <c r="F245" s="5"/>
      <c r="G245" s="5"/>
      <c r="H245" s="5"/>
      <c r="I245" s="5"/>
      <c r="J245" s="40">
        <f t="shared" si="2"/>
        <v>0</v>
      </c>
      <c r="K245" s="17"/>
      <c r="L245" s="17"/>
      <c r="M245" s="17"/>
      <c r="N245" s="17"/>
      <c r="O245" s="17"/>
      <c r="P245" s="17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1:37" s="16" customFormat="1">
      <c r="A246" s="5"/>
      <c r="B246" s="5"/>
      <c r="C246" s="5"/>
      <c r="D246" s="44"/>
      <c r="E246" s="5"/>
      <c r="F246" s="5"/>
      <c r="G246" s="5"/>
      <c r="H246" s="5"/>
      <c r="I246" s="5"/>
      <c r="J246" s="40">
        <f t="shared" ref="J246:J309" si="3">+I246</f>
        <v>0</v>
      </c>
      <c r="K246" s="17"/>
      <c r="L246" s="17"/>
      <c r="M246" s="17"/>
      <c r="N246" s="17"/>
      <c r="O246" s="17"/>
      <c r="P246" s="17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</row>
    <row r="247" spans="1:37" s="16" customFormat="1">
      <c r="A247" s="5"/>
      <c r="B247" s="5"/>
      <c r="C247" s="5"/>
      <c r="D247" s="44"/>
      <c r="E247" s="5"/>
      <c r="F247" s="5"/>
      <c r="G247" s="5"/>
      <c r="H247" s="5"/>
      <c r="I247" s="5"/>
      <c r="J247" s="40">
        <f t="shared" si="3"/>
        <v>0</v>
      </c>
      <c r="K247" s="17"/>
      <c r="L247" s="17"/>
      <c r="M247" s="17"/>
      <c r="N247" s="17"/>
      <c r="O247" s="17"/>
      <c r="P247" s="17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</row>
    <row r="248" spans="1:37" s="16" customFormat="1">
      <c r="A248" s="5"/>
      <c r="B248" s="5"/>
      <c r="C248" s="5"/>
      <c r="D248" s="44"/>
      <c r="E248" s="5"/>
      <c r="F248" s="5"/>
      <c r="G248" s="5"/>
      <c r="H248" s="5"/>
      <c r="I248" s="5"/>
      <c r="J248" s="40">
        <f t="shared" si="3"/>
        <v>0</v>
      </c>
      <c r="K248" s="17"/>
      <c r="L248" s="17"/>
      <c r="M248" s="17"/>
      <c r="N248" s="17"/>
      <c r="O248" s="17"/>
      <c r="P248" s="17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1:37" s="16" customFormat="1">
      <c r="A249" s="5"/>
      <c r="B249" s="5"/>
      <c r="C249" s="5"/>
      <c r="D249" s="44"/>
      <c r="E249" s="5"/>
      <c r="F249" s="5"/>
      <c r="G249" s="5"/>
      <c r="H249" s="5"/>
      <c r="I249" s="5"/>
      <c r="J249" s="40">
        <f t="shared" si="3"/>
        <v>0</v>
      </c>
      <c r="K249" s="17"/>
      <c r="L249" s="17"/>
      <c r="M249" s="17"/>
      <c r="N249" s="17"/>
      <c r="O249" s="17"/>
      <c r="P249" s="17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1:37" s="16" customFormat="1">
      <c r="A250" s="5"/>
      <c r="B250" s="5"/>
      <c r="C250" s="5"/>
      <c r="D250" s="44"/>
      <c r="E250" s="5"/>
      <c r="F250" s="5"/>
      <c r="G250" s="5"/>
      <c r="H250" s="5"/>
      <c r="I250" s="5"/>
      <c r="J250" s="40">
        <f t="shared" si="3"/>
        <v>0</v>
      </c>
      <c r="K250" s="17"/>
      <c r="L250" s="17"/>
      <c r="M250" s="17"/>
      <c r="N250" s="17"/>
      <c r="O250" s="17"/>
      <c r="P250" s="17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</row>
    <row r="251" spans="1:37" s="16" customFormat="1">
      <c r="A251" s="5"/>
      <c r="B251" s="5"/>
      <c r="C251" s="5"/>
      <c r="D251" s="44"/>
      <c r="E251" s="5"/>
      <c r="F251" s="5"/>
      <c r="G251" s="5"/>
      <c r="H251" s="5"/>
      <c r="I251" s="5"/>
      <c r="J251" s="40">
        <f t="shared" si="3"/>
        <v>0</v>
      </c>
      <c r="K251" s="17"/>
      <c r="L251" s="17"/>
      <c r="M251" s="17"/>
      <c r="N251" s="17"/>
      <c r="O251" s="17"/>
      <c r="P251" s="17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</row>
    <row r="252" spans="1:37" s="16" customFormat="1">
      <c r="A252" s="5"/>
      <c r="B252" s="5"/>
      <c r="C252" s="5"/>
      <c r="D252" s="44"/>
      <c r="E252" s="5"/>
      <c r="F252" s="5"/>
      <c r="G252" s="5"/>
      <c r="H252" s="5"/>
      <c r="I252" s="5"/>
      <c r="J252" s="40">
        <f t="shared" si="3"/>
        <v>0</v>
      </c>
      <c r="K252" s="17"/>
      <c r="L252" s="17"/>
      <c r="M252" s="17"/>
      <c r="N252" s="17"/>
      <c r="O252" s="17"/>
      <c r="P252" s="17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1:37" s="16" customFormat="1">
      <c r="A253" s="5"/>
      <c r="B253" s="5"/>
      <c r="C253" s="5"/>
      <c r="D253" s="44"/>
      <c r="E253" s="5"/>
      <c r="F253" s="5"/>
      <c r="G253" s="5"/>
      <c r="H253" s="5"/>
      <c r="I253" s="5"/>
      <c r="J253" s="40">
        <f t="shared" si="3"/>
        <v>0</v>
      </c>
      <c r="K253" s="17"/>
      <c r="L253" s="17"/>
      <c r="M253" s="17"/>
      <c r="N253" s="17"/>
      <c r="O253" s="17"/>
      <c r="P253" s="17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</row>
    <row r="254" spans="1:37" s="16" customFormat="1">
      <c r="A254" s="5"/>
      <c r="B254" s="5"/>
      <c r="C254" s="5"/>
      <c r="D254" s="44"/>
      <c r="E254" s="5"/>
      <c r="F254" s="5"/>
      <c r="G254" s="5"/>
      <c r="H254" s="5"/>
      <c r="I254" s="5"/>
      <c r="J254" s="40">
        <f t="shared" si="3"/>
        <v>0</v>
      </c>
      <c r="K254" s="17"/>
      <c r="L254" s="17"/>
      <c r="M254" s="17"/>
      <c r="N254" s="17"/>
      <c r="O254" s="17"/>
      <c r="P254" s="17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1:37" s="16" customFormat="1">
      <c r="A255" s="5"/>
      <c r="B255" s="5"/>
      <c r="C255" s="5"/>
      <c r="D255" s="44"/>
      <c r="E255" s="5"/>
      <c r="F255" s="5"/>
      <c r="G255" s="5"/>
      <c r="H255" s="5"/>
      <c r="I255" s="5"/>
      <c r="J255" s="40">
        <f t="shared" si="3"/>
        <v>0</v>
      </c>
      <c r="K255" s="17"/>
      <c r="L255" s="17"/>
      <c r="M255" s="17"/>
      <c r="N255" s="17"/>
      <c r="O255" s="17"/>
      <c r="P255" s="17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</row>
    <row r="256" spans="1:37" s="16" customFormat="1">
      <c r="A256" s="5"/>
      <c r="B256" s="5"/>
      <c r="C256" s="5"/>
      <c r="D256" s="44"/>
      <c r="E256" s="5"/>
      <c r="F256" s="5"/>
      <c r="G256" s="5"/>
      <c r="H256" s="5"/>
      <c r="I256" s="5"/>
      <c r="J256" s="40">
        <f t="shared" si="3"/>
        <v>0</v>
      </c>
      <c r="K256" s="17"/>
      <c r="L256" s="17"/>
      <c r="M256" s="17"/>
      <c r="N256" s="17"/>
      <c r="O256" s="17"/>
      <c r="P256" s="17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</row>
    <row r="257" spans="1:37" s="16" customFormat="1">
      <c r="A257" s="5"/>
      <c r="B257" s="5"/>
      <c r="C257" s="5"/>
      <c r="D257" s="44"/>
      <c r="E257" s="5"/>
      <c r="F257" s="5"/>
      <c r="G257" s="5"/>
      <c r="H257" s="5"/>
      <c r="I257" s="5"/>
      <c r="J257" s="40">
        <f t="shared" si="3"/>
        <v>0</v>
      </c>
      <c r="K257" s="17"/>
      <c r="L257" s="17"/>
      <c r="M257" s="17"/>
      <c r="N257" s="17"/>
      <c r="O257" s="17"/>
      <c r="P257" s="17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1:37" s="16" customFormat="1">
      <c r="A258" s="5"/>
      <c r="B258" s="5"/>
      <c r="C258" s="5"/>
      <c r="D258" s="44"/>
      <c r="E258" s="5"/>
      <c r="F258" s="5"/>
      <c r="G258" s="5"/>
      <c r="H258" s="5"/>
      <c r="I258" s="5"/>
      <c r="J258" s="40">
        <f t="shared" si="3"/>
        <v>0</v>
      </c>
      <c r="K258" s="17"/>
      <c r="L258" s="17"/>
      <c r="M258" s="17"/>
      <c r="N258" s="17"/>
      <c r="O258" s="17"/>
      <c r="P258" s="17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</row>
    <row r="259" spans="1:37" s="16" customFormat="1">
      <c r="A259" s="5"/>
      <c r="B259" s="5"/>
      <c r="C259" s="5"/>
      <c r="D259" s="44"/>
      <c r="E259" s="5"/>
      <c r="F259" s="5"/>
      <c r="G259" s="5"/>
      <c r="H259" s="5"/>
      <c r="I259" s="5"/>
      <c r="J259" s="40">
        <f t="shared" si="3"/>
        <v>0</v>
      </c>
      <c r="K259" s="17"/>
      <c r="L259" s="17"/>
      <c r="M259" s="17"/>
      <c r="N259" s="17"/>
      <c r="O259" s="17"/>
      <c r="P259" s="17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</row>
    <row r="260" spans="1:37" s="16" customFormat="1">
      <c r="A260" s="5"/>
      <c r="B260" s="5"/>
      <c r="C260" s="5"/>
      <c r="D260" s="44"/>
      <c r="E260" s="5"/>
      <c r="F260" s="5"/>
      <c r="G260" s="5"/>
      <c r="H260" s="5"/>
      <c r="I260" s="5"/>
      <c r="J260" s="40">
        <f t="shared" si="3"/>
        <v>0</v>
      </c>
      <c r="K260" s="17"/>
      <c r="L260" s="17"/>
      <c r="M260" s="17"/>
      <c r="N260" s="17"/>
      <c r="O260" s="17"/>
      <c r="P260" s="17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</row>
    <row r="261" spans="1:37">
      <c r="J261" s="40">
        <f t="shared" si="3"/>
        <v>0</v>
      </c>
    </row>
    <row r="262" spans="1:37">
      <c r="J262" s="40">
        <f t="shared" si="3"/>
        <v>0</v>
      </c>
    </row>
    <row r="263" spans="1:37">
      <c r="J263" s="40">
        <f t="shared" si="3"/>
        <v>0</v>
      </c>
    </row>
    <row r="264" spans="1:37">
      <c r="J264" s="40">
        <f t="shared" si="3"/>
        <v>0</v>
      </c>
    </row>
    <row r="265" spans="1:37">
      <c r="J265" s="40">
        <f t="shared" si="3"/>
        <v>0</v>
      </c>
    </row>
    <row r="266" spans="1:37">
      <c r="J266" s="40">
        <f t="shared" si="3"/>
        <v>0</v>
      </c>
    </row>
    <row r="267" spans="1:37">
      <c r="J267" s="40">
        <f t="shared" si="3"/>
        <v>0</v>
      </c>
    </row>
    <row r="268" spans="1:37">
      <c r="J268" s="40">
        <f t="shared" si="3"/>
        <v>0</v>
      </c>
    </row>
    <row r="269" spans="1:37">
      <c r="J269" s="40">
        <f t="shared" si="3"/>
        <v>0</v>
      </c>
    </row>
    <row r="270" spans="1:37">
      <c r="J270" s="40">
        <f t="shared" si="3"/>
        <v>0</v>
      </c>
    </row>
    <row r="271" spans="1:37">
      <c r="J271" s="40">
        <f t="shared" si="3"/>
        <v>0</v>
      </c>
    </row>
    <row r="272" spans="1:37">
      <c r="J272" s="40">
        <f t="shared" si="3"/>
        <v>0</v>
      </c>
    </row>
    <row r="273" spans="10:10">
      <c r="J273" s="40">
        <f t="shared" si="3"/>
        <v>0</v>
      </c>
    </row>
    <row r="274" spans="10:10">
      <c r="J274" s="40">
        <f t="shared" si="3"/>
        <v>0</v>
      </c>
    </row>
    <row r="275" spans="10:10">
      <c r="J275" s="40">
        <f t="shared" si="3"/>
        <v>0</v>
      </c>
    </row>
    <row r="276" spans="10:10">
      <c r="J276" s="40">
        <f t="shared" si="3"/>
        <v>0</v>
      </c>
    </row>
    <row r="277" spans="10:10">
      <c r="J277" s="40">
        <f t="shared" si="3"/>
        <v>0</v>
      </c>
    </row>
    <row r="278" spans="10:10">
      <c r="J278" s="40">
        <f t="shared" si="3"/>
        <v>0</v>
      </c>
    </row>
    <row r="279" spans="10:10">
      <c r="J279" s="40">
        <f t="shared" si="3"/>
        <v>0</v>
      </c>
    </row>
    <row r="280" spans="10:10">
      <c r="J280" s="40">
        <f t="shared" si="3"/>
        <v>0</v>
      </c>
    </row>
    <row r="281" spans="10:10">
      <c r="J281" s="40">
        <f t="shared" si="3"/>
        <v>0</v>
      </c>
    </row>
    <row r="282" spans="10:10">
      <c r="J282" s="40">
        <f t="shared" si="3"/>
        <v>0</v>
      </c>
    </row>
    <row r="283" spans="10:10">
      <c r="J283" s="40">
        <f t="shared" si="3"/>
        <v>0</v>
      </c>
    </row>
    <row r="284" spans="10:10">
      <c r="J284" s="40">
        <f t="shared" si="3"/>
        <v>0</v>
      </c>
    </row>
    <row r="285" spans="10:10">
      <c r="J285" s="40">
        <f t="shared" si="3"/>
        <v>0</v>
      </c>
    </row>
    <row r="286" spans="10:10">
      <c r="J286" s="40">
        <f t="shared" si="3"/>
        <v>0</v>
      </c>
    </row>
    <row r="287" spans="10:10">
      <c r="J287" s="40">
        <f t="shared" si="3"/>
        <v>0</v>
      </c>
    </row>
    <row r="288" spans="10:10">
      <c r="J288" s="40">
        <f t="shared" si="3"/>
        <v>0</v>
      </c>
    </row>
    <row r="289" spans="10:10">
      <c r="J289" s="40">
        <f t="shared" si="3"/>
        <v>0</v>
      </c>
    </row>
    <row r="290" spans="10:10">
      <c r="J290" s="40">
        <f t="shared" si="3"/>
        <v>0</v>
      </c>
    </row>
    <row r="291" spans="10:10">
      <c r="J291" s="40">
        <f t="shared" si="3"/>
        <v>0</v>
      </c>
    </row>
    <row r="292" spans="10:10">
      <c r="J292" s="40">
        <f t="shared" si="3"/>
        <v>0</v>
      </c>
    </row>
    <row r="293" spans="10:10">
      <c r="J293" s="40">
        <f t="shared" si="3"/>
        <v>0</v>
      </c>
    </row>
    <row r="294" spans="10:10">
      <c r="J294" s="40">
        <f t="shared" si="3"/>
        <v>0</v>
      </c>
    </row>
    <row r="295" spans="10:10">
      <c r="J295" s="40">
        <f t="shared" si="3"/>
        <v>0</v>
      </c>
    </row>
    <row r="296" spans="10:10">
      <c r="J296" s="40">
        <f t="shared" si="3"/>
        <v>0</v>
      </c>
    </row>
    <row r="297" spans="10:10">
      <c r="J297" s="40">
        <f t="shared" si="3"/>
        <v>0</v>
      </c>
    </row>
    <row r="298" spans="10:10">
      <c r="J298" s="40">
        <f t="shared" si="3"/>
        <v>0</v>
      </c>
    </row>
    <row r="299" spans="10:10">
      <c r="J299" s="40">
        <f t="shared" si="3"/>
        <v>0</v>
      </c>
    </row>
    <row r="300" spans="10:10">
      <c r="J300" s="40">
        <f t="shared" si="3"/>
        <v>0</v>
      </c>
    </row>
    <row r="301" spans="10:10">
      <c r="J301" s="40">
        <f t="shared" si="3"/>
        <v>0</v>
      </c>
    </row>
    <row r="302" spans="10:10">
      <c r="J302" s="40">
        <f t="shared" si="3"/>
        <v>0</v>
      </c>
    </row>
    <row r="303" spans="10:10">
      <c r="J303" s="40">
        <f t="shared" si="3"/>
        <v>0</v>
      </c>
    </row>
    <row r="304" spans="10:10">
      <c r="J304" s="40">
        <f t="shared" si="3"/>
        <v>0</v>
      </c>
    </row>
    <row r="305" spans="10:10">
      <c r="J305" s="40">
        <f t="shared" si="3"/>
        <v>0</v>
      </c>
    </row>
    <row r="306" spans="10:10">
      <c r="J306" s="40">
        <f t="shared" si="3"/>
        <v>0</v>
      </c>
    </row>
    <row r="307" spans="10:10">
      <c r="J307" s="40">
        <f t="shared" si="3"/>
        <v>0</v>
      </c>
    </row>
    <row r="308" spans="10:10">
      <c r="J308" s="40">
        <f t="shared" si="3"/>
        <v>0</v>
      </c>
    </row>
    <row r="309" spans="10:10">
      <c r="J309" s="40">
        <f t="shared" si="3"/>
        <v>0</v>
      </c>
    </row>
    <row r="310" spans="10:10">
      <c r="J310" s="40">
        <f t="shared" ref="J310:J364" si="4">+I310</f>
        <v>0</v>
      </c>
    </row>
    <row r="311" spans="10:10">
      <c r="J311" s="40">
        <f t="shared" si="4"/>
        <v>0</v>
      </c>
    </row>
    <row r="312" spans="10:10">
      <c r="J312" s="40">
        <f t="shared" si="4"/>
        <v>0</v>
      </c>
    </row>
    <row r="313" spans="10:10">
      <c r="J313" s="40">
        <f t="shared" si="4"/>
        <v>0</v>
      </c>
    </row>
    <row r="314" spans="10:10">
      <c r="J314" s="40">
        <f t="shared" si="4"/>
        <v>0</v>
      </c>
    </row>
    <row r="315" spans="10:10">
      <c r="J315" s="40">
        <f t="shared" si="4"/>
        <v>0</v>
      </c>
    </row>
    <row r="316" spans="10:10">
      <c r="J316" s="40">
        <f t="shared" si="4"/>
        <v>0</v>
      </c>
    </row>
    <row r="317" spans="10:10">
      <c r="J317" s="40">
        <f t="shared" si="4"/>
        <v>0</v>
      </c>
    </row>
    <row r="318" spans="10:10">
      <c r="J318" s="40">
        <f t="shared" si="4"/>
        <v>0</v>
      </c>
    </row>
    <row r="319" spans="10:10">
      <c r="J319" s="40">
        <f t="shared" si="4"/>
        <v>0</v>
      </c>
    </row>
    <row r="320" spans="10:10">
      <c r="J320" s="40">
        <f t="shared" si="4"/>
        <v>0</v>
      </c>
    </row>
    <row r="321" spans="10:10">
      <c r="J321" s="40">
        <f t="shared" si="4"/>
        <v>0</v>
      </c>
    </row>
    <row r="322" spans="10:10">
      <c r="J322" s="40">
        <f t="shared" si="4"/>
        <v>0</v>
      </c>
    </row>
    <row r="323" spans="10:10">
      <c r="J323" s="40">
        <f t="shared" si="4"/>
        <v>0</v>
      </c>
    </row>
    <row r="324" spans="10:10">
      <c r="J324" s="40">
        <f t="shared" si="4"/>
        <v>0</v>
      </c>
    </row>
    <row r="325" spans="10:10">
      <c r="J325" s="40">
        <f t="shared" si="4"/>
        <v>0</v>
      </c>
    </row>
    <row r="326" spans="10:10">
      <c r="J326" s="40">
        <f t="shared" si="4"/>
        <v>0</v>
      </c>
    </row>
    <row r="327" spans="10:10">
      <c r="J327" s="40">
        <f t="shared" si="4"/>
        <v>0</v>
      </c>
    </row>
    <row r="328" spans="10:10">
      <c r="J328" s="40">
        <f t="shared" si="4"/>
        <v>0</v>
      </c>
    </row>
    <row r="329" spans="10:10">
      <c r="J329" s="40">
        <f t="shared" si="4"/>
        <v>0</v>
      </c>
    </row>
    <row r="330" spans="10:10">
      <c r="J330" s="40">
        <f t="shared" si="4"/>
        <v>0</v>
      </c>
    </row>
    <row r="331" spans="10:10">
      <c r="J331" s="40">
        <f t="shared" si="4"/>
        <v>0</v>
      </c>
    </row>
    <row r="332" spans="10:10">
      <c r="J332" s="40">
        <f t="shared" si="4"/>
        <v>0</v>
      </c>
    </row>
    <row r="333" spans="10:10">
      <c r="J333" s="40">
        <f t="shared" si="4"/>
        <v>0</v>
      </c>
    </row>
    <row r="334" spans="10:10">
      <c r="J334" s="40">
        <f t="shared" si="4"/>
        <v>0</v>
      </c>
    </row>
    <row r="335" spans="10:10">
      <c r="J335" s="40">
        <f t="shared" si="4"/>
        <v>0</v>
      </c>
    </row>
    <row r="336" spans="10:10">
      <c r="J336" s="40">
        <f t="shared" si="4"/>
        <v>0</v>
      </c>
    </row>
    <row r="337" spans="10:10">
      <c r="J337" s="40">
        <f t="shared" si="4"/>
        <v>0</v>
      </c>
    </row>
    <row r="338" spans="10:10">
      <c r="J338" s="40">
        <f t="shared" si="4"/>
        <v>0</v>
      </c>
    </row>
    <row r="339" spans="10:10">
      <c r="J339" s="40">
        <f t="shared" si="4"/>
        <v>0</v>
      </c>
    </row>
    <row r="340" spans="10:10">
      <c r="J340" s="40">
        <f t="shared" si="4"/>
        <v>0</v>
      </c>
    </row>
    <row r="341" spans="10:10">
      <c r="J341" s="40">
        <f t="shared" si="4"/>
        <v>0</v>
      </c>
    </row>
    <row r="342" spans="10:10">
      <c r="J342" s="40">
        <f t="shared" si="4"/>
        <v>0</v>
      </c>
    </row>
    <row r="343" spans="10:10">
      <c r="J343" s="40">
        <f t="shared" si="4"/>
        <v>0</v>
      </c>
    </row>
    <row r="344" spans="10:10">
      <c r="J344" s="40">
        <f t="shared" si="4"/>
        <v>0</v>
      </c>
    </row>
    <row r="345" spans="10:10">
      <c r="J345" s="40">
        <f t="shared" si="4"/>
        <v>0</v>
      </c>
    </row>
    <row r="346" spans="10:10">
      <c r="J346" s="40">
        <f t="shared" si="4"/>
        <v>0</v>
      </c>
    </row>
    <row r="347" spans="10:10">
      <c r="J347" s="40">
        <f t="shared" si="4"/>
        <v>0</v>
      </c>
    </row>
    <row r="348" spans="10:10">
      <c r="J348" s="40">
        <f t="shared" si="4"/>
        <v>0</v>
      </c>
    </row>
    <row r="349" spans="10:10">
      <c r="J349" s="40">
        <f t="shared" si="4"/>
        <v>0</v>
      </c>
    </row>
    <row r="350" spans="10:10">
      <c r="J350" s="40">
        <f t="shared" si="4"/>
        <v>0</v>
      </c>
    </row>
    <row r="351" spans="10:10">
      <c r="J351" s="40">
        <f t="shared" si="4"/>
        <v>0</v>
      </c>
    </row>
    <row r="352" spans="10:10">
      <c r="J352" s="40">
        <f t="shared" si="4"/>
        <v>0</v>
      </c>
    </row>
    <row r="353" spans="5:10">
      <c r="J353" s="40">
        <f t="shared" si="4"/>
        <v>0</v>
      </c>
    </row>
    <row r="354" spans="5:10">
      <c r="J354" s="40">
        <f t="shared" si="4"/>
        <v>0</v>
      </c>
    </row>
    <row r="355" spans="5:10">
      <c r="J355" s="40">
        <f t="shared" si="4"/>
        <v>0</v>
      </c>
    </row>
    <row r="356" spans="5:10">
      <c r="J356" s="40">
        <f t="shared" si="4"/>
        <v>0</v>
      </c>
    </row>
    <row r="357" spans="5:10">
      <c r="J357" s="40">
        <f t="shared" si="4"/>
        <v>0</v>
      </c>
    </row>
    <row r="358" spans="5:10">
      <c r="J358" s="40">
        <f t="shared" si="4"/>
        <v>0</v>
      </c>
    </row>
    <row r="359" spans="5:10">
      <c r="J359" s="40">
        <f t="shared" si="4"/>
        <v>0</v>
      </c>
    </row>
    <row r="360" spans="5:10">
      <c r="J360" s="40">
        <f t="shared" si="4"/>
        <v>0</v>
      </c>
    </row>
    <row r="361" spans="5:10">
      <c r="J361" s="40">
        <f t="shared" si="4"/>
        <v>0</v>
      </c>
    </row>
    <row r="362" spans="5:10">
      <c r="J362" s="40">
        <f t="shared" si="4"/>
        <v>0</v>
      </c>
    </row>
    <row r="363" spans="5:10">
      <c r="J363" s="40">
        <f t="shared" si="4"/>
        <v>0</v>
      </c>
    </row>
    <row r="364" spans="5:10">
      <c r="J364" s="40">
        <f t="shared" si="4"/>
        <v>0</v>
      </c>
    </row>
    <row r="365" spans="5:10">
      <c r="E365" s="90"/>
      <c r="J365" s="13"/>
    </row>
    <row r="366" spans="5:10">
      <c r="H366" s="90" t="e">
        <f>+#REF!-#REF!+15000000+14100000</f>
        <v>#REF!</v>
      </c>
      <c r="J366" s="13"/>
    </row>
    <row r="367" spans="5:10">
      <c r="H367" s="90" t="e">
        <f>+H366-H40</f>
        <v>#REF!</v>
      </c>
      <c r="J367" s="13"/>
    </row>
    <row r="368" spans="5:10">
      <c r="J368" s="13"/>
    </row>
    <row r="369" spans="10:10">
      <c r="J369" s="13"/>
    </row>
    <row r="370" spans="10:10">
      <c r="J370" s="13"/>
    </row>
    <row r="371" spans="10:10">
      <c r="J371" s="13"/>
    </row>
    <row r="372" spans="10:10">
      <c r="J372" s="13"/>
    </row>
    <row r="373" spans="10:10">
      <c r="J373" s="13"/>
    </row>
    <row r="374" spans="10:10">
      <c r="J374" s="13"/>
    </row>
    <row r="375" spans="10:10">
      <c r="J375" s="13"/>
    </row>
    <row r="376" spans="10:10">
      <c r="J376" s="13"/>
    </row>
    <row r="377" spans="10:10">
      <c r="J377" s="13"/>
    </row>
    <row r="378" spans="10:10">
      <c r="J378" s="13"/>
    </row>
    <row r="379" spans="10:10">
      <c r="J379" s="13"/>
    </row>
    <row r="380" spans="10:10">
      <c r="J380" s="13"/>
    </row>
    <row r="381" spans="10:10">
      <c r="J381" s="13"/>
    </row>
    <row r="382" spans="10:10">
      <c r="J382" s="13"/>
    </row>
    <row r="383" spans="10:10">
      <c r="J383" s="13"/>
    </row>
    <row r="384" spans="10:10">
      <c r="J384" s="13"/>
    </row>
    <row r="385" spans="10:10">
      <c r="J385" s="13"/>
    </row>
    <row r="386" spans="10:10">
      <c r="J386" s="13"/>
    </row>
    <row r="387" spans="10:10">
      <c r="J387" s="13"/>
    </row>
    <row r="388" spans="10:10">
      <c r="J388" s="13"/>
    </row>
    <row r="389" spans="10:10">
      <c r="J389" s="13"/>
    </row>
    <row r="390" spans="10:10">
      <c r="J390" s="13"/>
    </row>
    <row r="391" spans="10:10">
      <c r="J391" s="13"/>
    </row>
    <row r="392" spans="10:10">
      <c r="J392" s="13"/>
    </row>
    <row r="393" spans="10:10">
      <c r="J393" s="13"/>
    </row>
    <row r="394" spans="10:10">
      <c r="J394" s="13"/>
    </row>
    <row r="395" spans="10:10">
      <c r="J395" s="13"/>
    </row>
    <row r="396" spans="10:10">
      <c r="J396" s="13"/>
    </row>
    <row r="397" spans="10:10">
      <c r="J397" s="13"/>
    </row>
    <row r="398" spans="10:10">
      <c r="J398" s="13"/>
    </row>
    <row r="399" spans="10:10">
      <c r="J399" s="13"/>
    </row>
    <row r="400" spans="10:10">
      <c r="J400" s="13"/>
    </row>
    <row r="401" spans="10:10">
      <c r="J401" s="13"/>
    </row>
    <row r="402" spans="10:10">
      <c r="J402" s="13"/>
    </row>
    <row r="403" spans="10:10">
      <c r="J403" s="13"/>
    </row>
    <row r="404" spans="10:10">
      <c r="J404" s="13"/>
    </row>
    <row r="405" spans="10:10">
      <c r="J405" s="13"/>
    </row>
    <row r="406" spans="10:10">
      <c r="J406" s="13"/>
    </row>
    <row r="407" spans="10:10">
      <c r="J407" s="13"/>
    </row>
    <row r="408" spans="10:10">
      <c r="J408" s="13"/>
    </row>
    <row r="409" spans="10:10">
      <c r="J409" s="13"/>
    </row>
    <row r="410" spans="10:10">
      <c r="J410" s="13"/>
    </row>
    <row r="411" spans="10:10">
      <c r="J411" s="13"/>
    </row>
    <row r="412" spans="10:10">
      <c r="J412" s="13"/>
    </row>
    <row r="413" spans="10:10">
      <c r="J413" s="13"/>
    </row>
    <row r="414" spans="10:10">
      <c r="J414" s="13"/>
    </row>
    <row r="415" spans="10:10">
      <c r="J415" s="13"/>
    </row>
    <row r="416" spans="10:10">
      <c r="J416" s="13"/>
    </row>
    <row r="417" spans="10:10">
      <c r="J417" s="13"/>
    </row>
    <row r="418" spans="10:10">
      <c r="J418" s="13"/>
    </row>
    <row r="419" spans="10:10">
      <c r="J419" s="13"/>
    </row>
    <row r="420" spans="10:10">
      <c r="J420" s="13"/>
    </row>
    <row r="421" spans="10:10">
      <c r="J421" s="13"/>
    </row>
    <row r="422" spans="10:10">
      <c r="J422" s="13"/>
    </row>
    <row r="423" spans="10:10">
      <c r="J423" s="13"/>
    </row>
    <row r="424" spans="10:10">
      <c r="J424" s="13"/>
    </row>
    <row r="425" spans="10:10">
      <c r="J425" s="13"/>
    </row>
    <row r="426" spans="10:10">
      <c r="J426" s="13"/>
    </row>
    <row r="427" spans="10:10">
      <c r="J427" s="13"/>
    </row>
    <row r="428" spans="10:10">
      <c r="J428" s="13"/>
    </row>
    <row r="429" spans="10:10">
      <c r="J429" s="13"/>
    </row>
    <row r="430" spans="10:10">
      <c r="J430" s="13"/>
    </row>
    <row r="431" spans="10:10">
      <c r="J431" s="13"/>
    </row>
    <row r="432" spans="10:10">
      <c r="J432" s="13"/>
    </row>
    <row r="433" spans="10:10">
      <c r="J433" s="13"/>
    </row>
    <row r="434" spans="10:10">
      <c r="J434" s="13"/>
    </row>
    <row r="435" spans="10:10">
      <c r="J435" s="13"/>
    </row>
    <row r="436" spans="10:10">
      <c r="J436" s="13"/>
    </row>
    <row r="437" spans="10:10">
      <c r="J437" s="13"/>
    </row>
    <row r="438" spans="10:10">
      <c r="J438" s="13"/>
    </row>
    <row r="439" spans="10:10">
      <c r="J439" s="13"/>
    </row>
    <row r="440" spans="10:10">
      <c r="J440" s="13"/>
    </row>
    <row r="441" spans="10:10">
      <c r="J441" s="13"/>
    </row>
    <row r="442" spans="10:10">
      <c r="J442" s="13"/>
    </row>
    <row r="443" spans="10:10">
      <c r="J443" s="13"/>
    </row>
    <row r="444" spans="10:10">
      <c r="J444" s="13"/>
    </row>
    <row r="445" spans="10:10">
      <c r="J445" s="13"/>
    </row>
    <row r="446" spans="10:10">
      <c r="J446" s="13"/>
    </row>
    <row r="447" spans="10:10">
      <c r="J447" s="13"/>
    </row>
    <row r="448" spans="10:10">
      <c r="J448" s="13"/>
    </row>
    <row r="449" spans="10:10">
      <c r="J449" s="13"/>
    </row>
    <row r="450" spans="10:10">
      <c r="J450" s="13"/>
    </row>
    <row r="451" spans="10:10">
      <c r="J451" s="13"/>
    </row>
    <row r="452" spans="10:10">
      <c r="J452" s="13"/>
    </row>
    <row r="453" spans="10:10">
      <c r="J453" s="13"/>
    </row>
    <row r="454" spans="10:10">
      <c r="J454" s="13"/>
    </row>
    <row r="455" spans="10:10">
      <c r="J455" s="13"/>
    </row>
    <row r="456" spans="10:10">
      <c r="J456" s="13"/>
    </row>
    <row r="457" spans="10:10">
      <c r="J457" s="13"/>
    </row>
    <row r="458" spans="10:10">
      <c r="J458" s="13"/>
    </row>
    <row r="459" spans="10:10">
      <c r="J459" s="13"/>
    </row>
    <row r="460" spans="10:10">
      <c r="J460" s="13"/>
    </row>
    <row r="461" spans="10:10">
      <c r="J461" s="13"/>
    </row>
    <row r="462" spans="10:10">
      <c r="J462" s="13"/>
    </row>
    <row r="463" spans="10:10">
      <c r="J463" s="13"/>
    </row>
    <row r="464" spans="10:10">
      <c r="J464" s="13"/>
    </row>
    <row r="465" spans="10:10">
      <c r="J465" s="13"/>
    </row>
    <row r="466" spans="10:10">
      <c r="J466" s="13"/>
    </row>
    <row r="467" spans="10:10">
      <c r="J467" s="13"/>
    </row>
    <row r="468" spans="10:10">
      <c r="J468" s="13"/>
    </row>
    <row r="469" spans="10:10">
      <c r="J469" s="13"/>
    </row>
    <row r="470" spans="10:10">
      <c r="J470" s="13"/>
    </row>
    <row r="471" spans="10:10">
      <c r="J471" s="13"/>
    </row>
    <row r="472" spans="10:10">
      <c r="J472" s="13"/>
    </row>
    <row r="473" spans="10:10">
      <c r="J473" s="13"/>
    </row>
    <row r="474" spans="10:10">
      <c r="J474" s="13"/>
    </row>
    <row r="475" spans="10:10">
      <c r="J475" s="13"/>
    </row>
    <row r="476" spans="10:10">
      <c r="J476" s="13"/>
    </row>
    <row r="477" spans="10:10">
      <c r="J477" s="13"/>
    </row>
    <row r="478" spans="10:10">
      <c r="J478" s="13"/>
    </row>
    <row r="479" spans="10:10">
      <c r="J479" s="13"/>
    </row>
    <row r="480" spans="10:10">
      <c r="J480" s="13"/>
    </row>
    <row r="481" spans="10:10">
      <c r="J481" s="13"/>
    </row>
    <row r="482" spans="10:10">
      <c r="J482" s="13"/>
    </row>
    <row r="483" spans="10:10">
      <c r="J483" s="13"/>
    </row>
    <row r="484" spans="10:10">
      <c r="J484" s="13"/>
    </row>
    <row r="485" spans="10:10">
      <c r="J485" s="13"/>
    </row>
    <row r="486" spans="10:10">
      <c r="J486" s="13"/>
    </row>
    <row r="487" spans="10:10">
      <c r="J487" s="13"/>
    </row>
    <row r="488" spans="10:10">
      <c r="J488" s="13"/>
    </row>
    <row r="489" spans="10:10">
      <c r="J489" s="13"/>
    </row>
    <row r="490" spans="10:10">
      <c r="J490" s="13"/>
    </row>
    <row r="491" spans="10:10">
      <c r="J491" s="13"/>
    </row>
    <row r="492" spans="10:10">
      <c r="J492" s="13"/>
    </row>
    <row r="493" spans="10:10">
      <c r="J493" s="13"/>
    </row>
    <row r="494" spans="10:10">
      <c r="J494" s="13"/>
    </row>
    <row r="495" spans="10:10">
      <c r="J495" s="13"/>
    </row>
    <row r="496" spans="10:10">
      <c r="J496" s="13"/>
    </row>
    <row r="497" spans="10:10">
      <c r="J497" s="13"/>
    </row>
    <row r="498" spans="10:10">
      <c r="J498" s="13"/>
    </row>
    <row r="499" spans="10:10">
      <c r="J499" s="13"/>
    </row>
    <row r="500" spans="10:10">
      <c r="J500" s="13"/>
    </row>
    <row r="501" spans="10:10">
      <c r="J501" s="13"/>
    </row>
    <row r="502" spans="10:10">
      <c r="J502" s="13"/>
    </row>
    <row r="503" spans="10:10">
      <c r="J503" s="13"/>
    </row>
    <row r="504" spans="10:10">
      <c r="J504" s="13"/>
    </row>
    <row r="505" spans="10:10">
      <c r="J505" s="13"/>
    </row>
    <row r="506" spans="10:10">
      <c r="J506" s="13"/>
    </row>
    <row r="507" spans="10:10">
      <c r="J507" s="13"/>
    </row>
    <row r="508" spans="10:10">
      <c r="J508" s="13"/>
    </row>
    <row r="509" spans="10:10">
      <c r="J509" s="13"/>
    </row>
    <row r="510" spans="10:10">
      <c r="J510" s="13"/>
    </row>
    <row r="511" spans="10:10">
      <c r="J511" s="13"/>
    </row>
    <row r="512" spans="10:10">
      <c r="J512" s="13"/>
    </row>
    <row r="513" spans="10:10">
      <c r="J513" s="13"/>
    </row>
    <row r="514" spans="10:10">
      <c r="J514" s="13"/>
    </row>
    <row r="515" spans="10:10">
      <c r="J515" s="13"/>
    </row>
    <row r="516" spans="10:10">
      <c r="J516" s="13"/>
    </row>
    <row r="517" spans="10:10">
      <c r="J517" s="13"/>
    </row>
    <row r="518" spans="10:10">
      <c r="J518" s="13"/>
    </row>
    <row r="519" spans="10:10">
      <c r="J519" s="13"/>
    </row>
    <row r="520" spans="10:10">
      <c r="J520" s="13"/>
    </row>
    <row r="521" spans="10:10">
      <c r="J521" s="13"/>
    </row>
    <row r="522" spans="10:10">
      <c r="J522" s="13"/>
    </row>
    <row r="523" spans="10:10">
      <c r="J523" s="13"/>
    </row>
    <row r="524" spans="10:10">
      <c r="J524" s="13"/>
    </row>
    <row r="525" spans="10:10">
      <c r="J525" s="13"/>
    </row>
    <row r="526" spans="10:10">
      <c r="J526" s="13"/>
    </row>
    <row r="527" spans="10:10">
      <c r="J527" s="13"/>
    </row>
    <row r="528" spans="10:10">
      <c r="J528" s="13"/>
    </row>
    <row r="529" spans="10:10">
      <c r="J529" s="13"/>
    </row>
    <row r="530" spans="10:10">
      <c r="J530" s="13"/>
    </row>
    <row r="531" spans="10:10">
      <c r="J531" s="13"/>
    </row>
    <row r="532" spans="10:10">
      <c r="J532" s="13"/>
    </row>
    <row r="533" spans="10:10">
      <c r="J533" s="13"/>
    </row>
    <row r="534" spans="10:10">
      <c r="J534" s="13"/>
    </row>
    <row r="535" spans="10:10">
      <c r="J535" s="13"/>
    </row>
    <row r="536" spans="10:10">
      <c r="J536" s="13"/>
    </row>
    <row r="537" spans="10:10">
      <c r="J537" s="13"/>
    </row>
    <row r="538" spans="10:10">
      <c r="J538" s="13"/>
    </row>
    <row r="539" spans="10:10">
      <c r="J539" s="13"/>
    </row>
    <row r="540" spans="10:10">
      <c r="J540" s="13"/>
    </row>
    <row r="541" spans="10:10">
      <c r="J541" s="13"/>
    </row>
    <row r="542" spans="10:10">
      <c r="J542" s="13"/>
    </row>
    <row r="543" spans="10:10">
      <c r="J543" s="13"/>
    </row>
    <row r="544" spans="10:10">
      <c r="J544" s="13"/>
    </row>
    <row r="545" spans="10:10">
      <c r="J545" s="13"/>
    </row>
    <row r="546" spans="10:10">
      <c r="J546" s="13"/>
    </row>
    <row r="547" spans="10:10">
      <c r="J547" s="13"/>
    </row>
    <row r="548" spans="10:10">
      <c r="J548" s="13"/>
    </row>
    <row r="549" spans="10:10">
      <c r="J549" s="13"/>
    </row>
    <row r="550" spans="10:10">
      <c r="J550" s="13"/>
    </row>
    <row r="551" spans="10:10">
      <c r="J551" s="13"/>
    </row>
    <row r="552" spans="10:10">
      <c r="J552" s="13"/>
    </row>
    <row r="553" spans="10:10">
      <c r="J553" s="13"/>
    </row>
    <row r="554" spans="10:10">
      <c r="J554" s="13"/>
    </row>
    <row r="555" spans="10:10">
      <c r="J555" s="13"/>
    </row>
    <row r="556" spans="10:10">
      <c r="J556" s="13"/>
    </row>
    <row r="557" spans="10:10">
      <c r="J557" s="13"/>
    </row>
    <row r="558" spans="10:10">
      <c r="J558" s="13"/>
    </row>
    <row r="559" spans="10:10">
      <c r="J559" s="13"/>
    </row>
    <row r="560" spans="10:10">
      <c r="J560" s="13"/>
    </row>
    <row r="561" spans="10:10">
      <c r="J561" s="13"/>
    </row>
    <row r="562" spans="10:10">
      <c r="J562" s="13"/>
    </row>
    <row r="563" spans="10:10">
      <c r="J563" s="13"/>
    </row>
    <row r="564" spans="10:10">
      <c r="J564" s="13"/>
    </row>
    <row r="565" spans="10:10">
      <c r="J565" s="13"/>
    </row>
    <row r="566" spans="10:10">
      <c r="J566" s="13"/>
    </row>
    <row r="567" spans="10:10">
      <c r="J567" s="13"/>
    </row>
  </sheetData>
  <mergeCells count="22">
    <mergeCell ref="D53:D61"/>
    <mergeCell ref="A12:A20"/>
    <mergeCell ref="C12:C20"/>
    <mergeCell ref="B8:I8"/>
    <mergeCell ref="L12:O12"/>
    <mergeCell ref="N18:O18"/>
    <mergeCell ref="D3:D4"/>
    <mergeCell ref="D12:D20"/>
    <mergeCell ref="AI87:AJ87"/>
    <mergeCell ref="AC87:AD87"/>
    <mergeCell ref="AE87:AF87"/>
    <mergeCell ref="AG87:AH87"/>
    <mergeCell ref="H85:I85"/>
    <mergeCell ref="B9:I9"/>
    <mergeCell ref="I12:I20"/>
    <mergeCell ref="B12:B20"/>
    <mergeCell ref="B7:I7"/>
    <mergeCell ref="E12:E20"/>
    <mergeCell ref="F12:F20"/>
    <mergeCell ref="G12:G20"/>
    <mergeCell ref="H12:H20"/>
    <mergeCell ref="D47:D51"/>
  </mergeCells>
  <phoneticPr fontId="0" type="noConversion"/>
  <printOptions horizontalCentered="1"/>
  <pageMargins left="0.75" right="0" top="0.19685039370078741" bottom="0" header="0" footer="0"/>
  <pageSetup paperSize="9" scale="5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березень</vt:lpstr>
      <vt:lpstr>березень!Заголовки_для_друку</vt:lpstr>
      <vt:lpstr>березень!Область_друку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ADMIN</cp:lastModifiedBy>
  <cp:lastPrinted>2019-03-01T09:44:40Z</cp:lastPrinted>
  <dcterms:created xsi:type="dcterms:W3CDTF">2001-11-23T10:13:52Z</dcterms:created>
  <dcterms:modified xsi:type="dcterms:W3CDTF">2019-03-01T11:55:38Z</dcterms:modified>
</cp:coreProperties>
</file>